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2588338-07FC-411F-A24C-4BA045A8B16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D66" i="19"/>
  <c r="D42" i="19"/>
  <c r="E29" i="7"/>
  <c r="E24" i="7"/>
  <c r="E28" i="7"/>
  <c r="E30" i="7"/>
  <c r="E31" i="7"/>
  <c r="E32" i="7"/>
  <c r="E33" i="7"/>
  <c r="E38" i="7" l="1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8" i="7"/>
  <c r="E69" i="7"/>
  <c r="E70" i="7"/>
  <c r="E71" i="7"/>
  <c r="E72" i="7"/>
  <c r="E73" i="7"/>
  <c r="E74" i="7"/>
  <c r="E75" i="7"/>
  <c r="E76" i="7"/>
  <c r="E77" i="7"/>
  <c r="E79" i="7"/>
  <c r="D17" i="19"/>
  <c r="D50" i="19"/>
  <c r="A14" i="7"/>
  <c r="C83" i="7" l="1"/>
  <c r="C84" i="7"/>
  <c r="F49" i="10" l="1"/>
  <c r="F47" i="10"/>
  <c r="F16" i="10" l="1"/>
  <c r="D11" i="21"/>
  <c r="D10" i="21"/>
  <c r="E9" i="21"/>
  <c r="D57" i="19" l="1"/>
  <c r="D48" i="19"/>
  <c r="J7" i="11" l="1"/>
  <c r="D37" i="19" s="1"/>
  <c r="H7" i="11"/>
  <c r="C7" i="11"/>
  <c r="L7" i="20"/>
  <c r="F42" i="10" l="1"/>
  <c r="F41" i="10"/>
  <c r="F40" i="10"/>
  <c r="F30" i="10"/>
  <c r="F29" i="10"/>
  <c r="F28" i="10"/>
  <c r="F25" i="10"/>
  <c r="D8" i="11" l="1"/>
  <c r="D7" i="11"/>
  <c r="L17" i="20"/>
  <c r="L18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C61" i="10"/>
  <c r="D58" i="10"/>
  <c r="E58" i="10" s="1"/>
  <c r="B57" i="10"/>
  <c r="B57" i="9"/>
  <c r="D57" i="9"/>
  <c r="C70" i="7"/>
  <c r="D57" i="10" s="1"/>
  <c r="C71" i="7"/>
  <c r="B70" i="7"/>
  <c r="B71" i="7"/>
  <c r="B58" i="10" s="1"/>
  <c r="D73" i="19"/>
  <c r="C18" i="9"/>
  <c r="C61" i="9"/>
  <c r="D13" i="9"/>
  <c r="D12" i="9"/>
  <c r="D9" i="9"/>
  <c r="D21" i="9"/>
  <c r="E21" i="9" s="1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5" i="9" l="1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G7" i="11" s="1"/>
  <c r="C12" i="21"/>
  <c r="N7" i="11"/>
  <c r="D38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l="1"/>
  <c r="E80" i="7" s="1"/>
  <c r="L41" i="19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3" i="7"/>
  <c r="C72" i="7"/>
  <c r="D59" i="10" s="1"/>
  <c r="M26" i="20"/>
  <c r="J26" i="20"/>
  <c r="K19" i="20"/>
  <c r="H19" i="20"/>
  <c r="G19" i="20"/>
  <c r="D19" i="20"/>
  <c r="C19" i="20"/>
  <c r="J18" i="20"/>
  <c r="M17" i="20"/>
  <c r="J17" i="20"/>
  <c r="M14" i="20"/>
  <c r="M12" i="20"/>
  <c r="M11" i="20"/>
  <c r="I19" i="20" l="1"/>
  <c r="E19" i="20"/>
  <c r="F19" i="20"/>
  <c r="F20" i="20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3" i="20" l="1"/>
  <c r="F26" i="20" s="1"/>
  <c r="M28" i="20" s="1"/>
  <c r="F25" i="19" s="1"/>
  <c r="M19" i="20"/>
  <c r="M20" i="20" s="1"/>
  <c r="D25" i="19" l="1"/>
  <c r="D59" i="19" s="1"/>
  <c r="F27" i="20"/>
  <c r="F40" i="19" s="1"/>
  <c r="M27" i="20"/>
  <c r="C43" i="7" s="1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E26" i="7" s="1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4" i="10" l="1"/>
  <c r="E14" i="10" s="1"/>
  <c r="E27" i="7"/>
  <c r="D10" i="10"/>
  <c r="E2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22" i="7" s="1"/>
  <c r="E8" i="9"/>
  <c r="A19" i="19"/>
  <c r="A20" i="19" s="1"/>
  <c r="A20" i="10" l="1"/>
  <c r="A21" i="10" s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8" i="7"/>
  <c r="A39" i="7" s="1"/>
  <c r="A37" i="19"/>
  <c r="A38" i="19" s="1"/>
  <c r="C77" i="7" l="1"/>
  <c r="C74" i="7" s="1"/>
  <c r="C21" i="7" l="1"/>
  <c r="E21" i="7" s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8" i="9"/>
  <c r="B59" i="9"/>
  <c r="B60" i="9"/>
  <c r="B61" i="9"/>
  <c r="B62" i="9"/>
  <c r="B63" i="9"/>
  <c r="B64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2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39" i="19"/>
  <c r="A31" i="7" l="1"/>
  <c r="A32" i="7"/>
  <c r="A26" i="19"/>
  <c r="A27" i="19"/>
  <c r="A18" i="9"/>
  <c r="A19" i="9" s="1"/>
  <c r="A20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50" i="19" s="1"/>
  <c r="A22" i="9" l="1"/>
  <c r="A21" i="9"/>
  <c r="A46" i="7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9" i="19"/>
  <c r="A46" i="19"/>
  <c r="A47" i="19" s="1"/>
  <c r="A48" i="19" s="1"/>
  <c r="C29" i="7"/>
  <c r="A47" i="7" l="1"/>
  <c r="A48" i="7" s="1"/>
  <c r="A49" i="7" s="1"/>
  <c r="A51" i="7"/>
  <c r="A55" i="9"/>
  <c r="A56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B26" i="10"/>
  <c r="A59" i="7" l="1"/>
  <c r="A60" i="7"/>
  <c r="A57" i="9"/>
  <c r="A58" i="9" s="1"/>
  <c r="A59" i="9" s="1"/>
  <c r="A60" i="9" s="1"/>
  <c r="A61" i="9" s="1"/>
  <c r="A58" i="19"/>
  <c r="A59" i="19"/>
  <c r="A54" i="10"/>
  <c r="A60" i="19"/>
  <c r="A61" i="19" s="1"/>
  <c r="A62" i="19" s="1"/>
  <c r="B26" i="9"/>
  <c r="A63" i="9" l="1"/>
  <c r="A64" i="9" s="1"/>
  <c r="A62" i="9"/>
  <c r="A63" i="19"/>
  <c r="A64" i="19" s="1"/>
  <c r="A65" i="19" s="1"/>
  <c r="A66" i="19"/>
  <c r="A61" i="7"/>
  <c r="A62" i="7" s="1"/>
  <c r="A63" i="7" s="1"/>
  <c r="A55" i="10"/>
  <c r="A56" i="10" s="1"/>
  <c r="A57" i="10" s="1"/>
  <c r="A58" i="10" s="1"/>
  <c r="A59" i="10" s="1"/>
  <c r="A60" i="10" s="1"/>
  <c r="A61" i="10" s="1"/>
  <c r="A67" i="19"/>
  <c r="A68" i="19" s="1"/>
  <c r="A70" i="19" s="1"/>
  <c r="A72" i="19" s="1"/>
  <c r="A64" i="7" l="1"/>
  <c r="A65" i="7" s="1"/>
  <c r="A66" i="7" s="1"/>
  <c r="A67" i="7"/>
  <c r="A68" i="7" s="1"/>
  <c r="A69" i="7" s="1"/>
  <c r="A69" i="19"/>
  <c r="A71" i="19" s="1"/>
  <c r="A73" i="19" s="1"/>
  <c r="A62" i="10"/>
  <c r="A63" i="10" s="1"/>
  <c r="A64" i="10" s="1"/>
  <c r="A65" i="10"/>
  <c r="A66" i="10" s="1"/>
  <c r="A70" i="7" l="1"/>
  <c r="A72" i="7" s="1"/>
  <c r="A74" i="7" s="1"/>
  <c r="A75" i="7" s="1"/>
  <c r="A76" i="7" s="1"/>
  <c r="A77" i="7" s="1"/>
  <c r="A71" i="7"/>
  <c r="A73" i="7" s="1"/>
  <c r="A78" i="7" s="1"/>
  <c r="A79" i="7" s="1"/>
  <c r="D15" i="10"/>
  <c r="C25" i="7"/>
  <c r="E25" i="7" s="1"/>
  <c r="A74" i="19"/>
  <c r="A75" i="19"/>
  <c r="A76" i="19" s="1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9" i="9"/>
  <c r="D67" i="9"/>
  <c r="D54" i="18" l="1"/>
  <c r="D59" i="18" s="1"/>
  <c r="F59" i="18" s="1"/>
  <c r="A2" i="15"/>
  <c r="A2" i="18"/>
  <c r="A2" i="10"/>
  <c r="A2" i="9"/>
  <c r="C78" i="7" l="1"/>
  <c r="D45" i="19"/>
  <c r="C45" i="7" l="1"/>
  <c r="C44" i="7"/>
  <c r="C30" i="7" l="1"/>
  <c r="D17" i="10" s="1"/>
  <c r="A2" i="11"/>
  <c r="N8" i="11" l="1"/>
  <c r="N9" i="11" s="1"/>
  <c r="D36" i="19" l="1"/>
  <c r="D77" i="19" s="1"/>
  <c r="E78" i="7" s="1"/>
  <c r="F54" i="18"/>
  <c r="C37" i="7" l="1"/>
  <c r="E37" i="7" s="1"/>
  <c r="D60" i="9" l="1"/>
  <c r="D58" i="9"/>
  <c r="C33" i="7"/>
  <c r="C31" i="7"/>
  <c r="C61" i="7"/>
  <c r="C64" i="7"/>
  <c r="C65" i="7"/>
  <c r="C67" i="7"/>
  <c r="E67" i="7" s="1"/>
  <c r="C69" i="7"/>
  <c r="D60" i="10" l="1"/>
  <c r="D51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E39" i="7" s="1"/>
  <c r="C51" i="7" l="1"/>
  <c r="D28" i="19" l="1"/>
  <c r="G54" i="18" l="1"/>
  <c r="D27" i="19"/>
  <c r="D33" i="19" s="1"/>
  <c r="C38" i="7"/>
  <c r="D61" i="9" l="1"/>
  <c r="D62" i="9"/>
  <c r="D63" i="9"/>
  <c r="D64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0" i="9"/>
  <c r="E59" i="9"/>
  <c r="D68" i="10" l="1"/>
  <c r="C68" i="10"/>
  <c r="D79" i="10"/>
  <c r="C75" i="10" l="1"/>
  <c r="C67" i="10" s="1"/>
  <c r="D75" i="10"/>
  <c r="D67" i="10" s="1"/>
  <c r="E76" i="10"/>
  <c r="E75" i="10" l="1"/>
  <c r="C42" i="7" l="1"/>
  <c r="D29" i="9"/>
  <c r="C60" i="7" l="1"/>
  <c r="D47" i="9"/>
  <c r="C41" i="7"/>
  <c r="E41" i="7" s="1"/>
  <c r="D29" i="10"/>
  <c r="D28" i="9"/>
  <c r="E60" i="10"/>
  <c r="E59" i="10"/>
  <c r="E62" i="10"/>
  <c r="D47" i="10" l="1"/>
  <c r="D28" i="10"/>
  <c r="E81" i="10"/>
  <c r="E80" i="10"/>
  <c r="E74" i="10"/>
  <c r="E73" i="10"/>
  <c r="D30" i="9" l="1"/>
  <c r="D30" i="10" l="1"/>
  <c r="E70" i="10"/>
  <c r="E29" i="10" l="1"/>
  <c r="D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3" i="10"/>
  <c r="E64" i="10"/>
  <c r="E65" i="10"/>
  <c r="E66" i="10"/>
  <c r="E69" i="10"/>
  <c r="E26" i="10"/>
  <c r="E28" i="10"/>
  <c r="C23" i="10" l="1"/>
  <c r="E61" i="10"/>
  <c r="E33" i="10"/>
  <c r="E68" i="10"/>
  <c r="C33" i="9"/>
  <c r="C23" i="9" s="1"/>
  <c r="E64" i="9"/>
  <c r="E63" i="9"/>
  <c r="E62" i="9"/>
  <c r="E61" i="9"/>
  <c r="E58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5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7" i="19" l="1"/>
  <c r="F79" i="19" s="1"/>
  <c r="D27" i="9"/>
  <c r="E27" i="9" s="1"/>
  <c r="C36" i="7"/>
  <c r="C35" i="7" s="1"/>
  <c r="C95" i="7" s="1"/>
  <c r="D27" i="10"/>
  <c r="D23" i="9" l="1"/>
  <c r="E23" i="9" s="1"/>
  <c r="E27" i="10"/>
  <c r="D23" i="10"/>
  <c r="D65" i="9" l="1"/>
  <c r="E65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A27A25FC-C5C6-4387-BA72-E2C893DD964B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53CC7B14-C336-4700-94AA-06699D4E9653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81457CF0-9DC6-4ADC-B3FD-E04BE368F0D5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E909DAA0-D89C-4F38-BA65-F4BA5A31EDEA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9" authorId="0" shapeId="0" xr:uid="{DD47583B-0BF9-4B0B-A63A-6744C072F9CD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<sst xmlns="http://schemas.openxmlformats.org/spreadsheetml/2006/main" count="591" uniqueCount="342">
  <si>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</si>
  <si>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</si>
  <si>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</si>
  <si>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</si>
  <si>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</si>
  <si>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</si>
  <si>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</si>
  <si>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</si>
  <si>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</si>
  <si>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</si>
  <si>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</si>
  <si>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</si>
  <si>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</si>
  <si>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</si>
  <si>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</si>
  <si>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</si>
  <si>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</si>
  <si>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</si>
  <si>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</si>
  <si>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</si>
  <si>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</si>
  <si>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</si>
  <si>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</si>
  <si>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</si>
  <si>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</si>
  <si>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</si>
  <si>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</si>
  <si>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</si>
  <si>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</si>
  <si>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</si>
  <si>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</si>
  <si>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</si>
  <si>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</si>
  <si>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</si>
  <si>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</si>
  <si>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</si>
  <si>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</si>
  <si>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</si>
  <si>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</si>
  <si>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</si>
  <si>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</si>
  <si>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</si>
  <si>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</si>
  <si>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</si>
  <si>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</si>
  <si>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</si>
  <si>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</si>
  <si>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</si>
  <si>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</si>
  <si>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</si>
  <si>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</si>
  <si>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</si>
  <si>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</si>
  <si>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</si>
  <si>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</si>
  <si>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</si>
  <si>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</si>
  <si>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</si>
  <si>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</si>
  <si>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</si>
  <si>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</si>
  <si>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</si>
  <si>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</si>
  <si>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</si>
  <si>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</si>
  <si>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</si>
  <si>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</si>
  <si>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</si>
  <si>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</si>
  <si>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</si>
  <si>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</si>
  <si>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</si>
  <si>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</si>
  <si>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</si>
  <si>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</si>
  <si>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</si>
  <si>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</si>
  <si>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</si>
  <si>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</si>
  <si>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</si>
  <si>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</si>
  <si>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</si>
  <si>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</si>
  <si>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</si>
  <si>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</si>
  <si>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</si>
  <si>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</si>
  <si>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</si>
  <si>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</si>
  <si>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</si>
  <si>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</si>
  <si>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</si>
  <si>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</si>
  <si>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</si>
  <si>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</si>
  <si>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</si>
  <si>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</si>
  <si>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</si>
  <si>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</si>
  <si>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</si>
  <si>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</si>
  <si>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</si>
  <si>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</si>
  <si>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</si>
  <si>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</si>
  <si>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</si>
  <si>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</si>
  <si>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</si>
  <si>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</si>
  <si>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</si>
  <si>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</si>
  <si>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</si>
  <si>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</si>
  <si>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</si>
  <si>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</si>
  <si>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</si>
  <si>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</si>
  <si>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</si>
  <si>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</si>
  <si>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</si>
  <si>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</si>
  <si>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</si>
  <si>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</si>
  <si>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</si>
  <si>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</si>
  <si>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</si>
  <si>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</si>
  <si>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</si>
  <si>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</si>
  <si>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</si>
  <si>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</si>
  <si>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</si>
  <si>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</si>
  <si>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</si>
  <si>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</si>
  <si>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</si>
  <si>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</si>
  <si>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</si>
  <si>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</si>
  <si>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</si>
  <si>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</si>
  <si>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</si>
  <si>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</si>
  <si>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</si>
  <si>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</si>
  <si>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</si>
  <si>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</si>
  <si>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</si>
  <si>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</si>
  <si>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</si>
  <si>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</si>
  <si>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</si>
  <si>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</si>
  <si>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</si>
  <si>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</si>
  <si>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</si>
  <si>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</si>
  <si>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</si>
  <si>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</si>
  <si>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</si>
  <si>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</si>
  <si>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</si>
  <si>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</si>
  <si>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</si>
  <si>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</si>
  <si>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</si>
  <si>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</si>
  <si>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</si>
  <si>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</si>
  <si>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</si>
  <si>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</si>
  <si>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</si>
  <si>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</si>
  <si>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</si>
  <si>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</si>
  <si>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</si>
  <si>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</si>
  <si>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</si>
  <si>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</si>
  <si>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</si>
  <si>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</si>
  <si>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</si>
  <si>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</si>
  <si>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</si>
  <si>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</si>
  <si>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</si>
  <si>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</si>
  <si>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</si>
  <si>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</si>
  <si>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</si>
  <si>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</si>
  <si>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</si>
  <si>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</si>
  <si>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</si>
  <si>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</si>
  <si>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</si>
  <si>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</si>
  <si>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</si>
  <si>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</si>
  <si>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</si>
  <si>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</si>
  <si>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</si>
  <si>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</si>
  <si>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</si>
  <si>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</si>
  <si>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</si>
  <si>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</si>
  <si>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</si>
  <si>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</si>
  <si>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</si>
  <si>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</si>
  <si>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</si>
  <si>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</si>
  <si>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</si>
  <si>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</si>
  <si>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</si>
  <si>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</si>
  <si>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</si>
  <si>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</si>
  <si>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</si>
  <si>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</si>
  <si>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</si>
  <si>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</si>
  <si>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</si>
  <si>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</si>
  <si>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</si>
  <si>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</si>
  <si>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</si>
  <si>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</si>
  <si>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</si>
  <si>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</si>
  <si>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</si>
  <si>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</si>
  <si>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</si>
  <si>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</si>
  <si>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</si>
  <si>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</si>
  <si>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</si>
  <si>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</si>
  <si>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</si>
  <si>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</si>
  <si>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</si>
  <si>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</si>
  <si>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</si>
  <si>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</si>
  <si>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</si>
  <si>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</si>
  <si>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</si>
  <si>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</si>
  <si>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</si>
  <si>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</si>
  <si>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</si>
  <si>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</si>
  <si>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</si>
  <si>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</si>
  <si>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</si>
  <si>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</si>
  <si>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</si>
  <si>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</si>
  <si>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</si>
  <si>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</si>
  <si>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</si>
  <si>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</si>
  <si>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</si>
  <si>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</si>
  <si>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</si>
  <si>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</si>
  <si>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</si>
  <si>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</si>
  <si>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</si>
  <si>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</si>
  <si>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</si>
  <si>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</si>
  <si>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</si>
  <si>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</si>
  <si>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</si>
  <si>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</si>
  <si>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</si>
  <si>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</si>
  <si>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</si>
  <si>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</si>
  <si>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</si>
  <si>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</si>
  <si>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</si>
  <si>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</si>
  <si>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</si>
  <si>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</si>
  <si>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</si>
  <si>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</si>
  <si>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</si>
  <si>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</si>
  <si>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</si>
  <si>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</si>
  <si>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</si>
  <si>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</si>
  <si>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</si>
  <si>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</si>
  <si>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</si>
  <si>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</si>
  <si>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</si>
  <si>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</si>
  <si>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</si>
  <si>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</si>
  <si>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</si>
  <si>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</si>
  <si>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</si>
  <si>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</si>
  <si>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</si>
  <si>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</si>
  <si>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</si>
  <si>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</si>
  <si>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</si>
  <si>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</si>
  <si>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</si>
  <si>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</si>
  <si>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</si>
  <si>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</si>
  <si>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</si>
  <si>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</si>
  <si>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</si>
  <si>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</si>
  <si>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</si>
  <si>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</si>
  <si>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Ա. Ամիրյան</t>
  </si>
  <si>
    <t>Սուբսիդիա ջրամատակարարման գծով</t>
  </si>
  <si>
    <t>Միջոցառման կազմակերպման գծով</t>
  </si>
  <si>
    <t>Դաշնամուրի լարման ծառայություն</t>
  </si>
  <si>
    <t>Արխիվացման գծով</t>
  </si>
  <si>
    <t>դեկտեմբեր 2024թ</t>
  </si>
  <si>
    <t>ընթացիկ պահուստների գծով (չօգտագործած արձակուրդի գծով)</t>
  </si>
  <si>
    <t>2025թ</t>
  </si>
  <si>
    <t>ցուրտ գարնան պատճատով</t>
  </si>
  <si>
    <t>ներառական</t>
  </si>
  <si>
    <t xml:space="preserve">«Երևանի հ․158 մսուր-մանկապարտեզ» ՀՈԱԿ-ի </t>
  </si>
  <si>
    <t xml:space="preserve">Ա. Բասենցյան </t>
  </si>
  <si>
    <t>Քանաքեռ Զեյթուն ԿԳՀ</t>
  </si>
  <si>
    <t>պարի վճարովի ծառ.բացակայություն` 1,09,25թ-ից</t>
  </si>
  <si>
    <t>համակարգչի մայրական սալիկի վերանորոգում</t>
  </si>
  <si>
    <t>գրապահարան՝ 2 հատ 200.0;1 հատ 60,0</t>
  </si>
  <si>
    <t>հաստատված՝  բազմաֆունկցիոնալ սարք՝ 144,0; անհրաժեշտ է ներառականի համար գունավոր տպիչ՝ 244,0 հազ. Դրամ</t>
  </si>
  <si>
    <t>հաստատված՝է 550.0, որից՝ երաժշտական համակարգ 150,0; պրոեկտոր՝ 234,0; պրոեկտորի էկրան՝ 66,0; լվացքի մեքենա՝ 100,0; անհրաժեշտ է երաժշտական համակարգ 150,0; պրոեկտոր՝ 234,0; պրոեկտորի էկրան՝ 66,0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</si>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</sst>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8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8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5" fillId="0" borderId="10" xfId="66" applyNumberFormat="1" applyFont="1" applyBorder="1" applyAlignment="1" applyProtection="1">
      <alignment horizontal="center" vertical="center" wrapText="1"/>
      <protection locked="0"/>
    </xf>
    <xf numFmtId="166" fontId="45" fillId="0" borderId="10" xfId="66" applyNumberFormat="1" applyFont="1" applyBorder="1" applyAlignment="1" applyProtection="1">
      <alignment horizontal="center" vertical="center" wrapText="1"/>
      <protection locked="0"/>
    </xf>
    <xf numFmtId="3" fontId="32" fillId="0" borderId="10" xfId="66" applyNumberFormat="1" applyFont="1" applyBorder="1" applyAlignment="1" applyProtection="1">
      <alignment horizontal="center" vertical="center" wrapText="1"/>
      <protection locked="0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7" applyNumberFormat="1" applyFont="1" applyBorder="1" applyAlignment="1" applyProtection="1">
      <alignment horizontal="center" vertical="center" wrapText="1"/>
      <protection locked="0"/>
    </xf>
    <xf numFmtId="3" fontId="45" fillId="0" borderId="14" xfId="66" applyNumberFormat="1" applyFont="1" applyBorder="1" applyAlignment="1">
      <alignment horizontal="center" vertical="center" wrapText="1"/>
    </xf>
    <xf numFmtId="3" fontId="45" fillId="0" borderId="14" xfId="66" applyNumberFormat="1" applyFont="1" applyBorder="1" applyAlignment="1" applyProtection="1">
      <alignment horizontal="center" vertical="center" wrapText="1"/>
      <protection locked="0"/>
    </xf>
    <xf numFmtId="166" fontId="45" fillId="0" borderId="10" xfId="67" applyNumberFormat="1" applyFont="1" applyBorder="1" applyAlignment="1" applyProtection="1">
      <alignment horizontal="center" vertical="center" wrapText="1"/>
      <protection locked="0"/>
    </xf>
    <xf numFmtId="3" fontId="45" fillId="0" borderId="14" xfId="67" applyNumberFormat="1" applyFont="1" applyBorder="1" applyAlignment="1">
      <alignment horizontal="center" vertical="center" wrapText="1"/>
    </xf>
    <xf numFmtId="166" fontId="45" fillId="0" borderId="10" xfId="67" applyNumberFormat="1" applyFont="1" applyBorder="1" applyAlignment="1">
      <alignment horizontal="center" vertical="center" wrapText="1"/>
    </xf>
    <xf numFmtId="0" fontId="41" fillId="0" borderId="10" xfId="66" applyFont="1" applyBorder="1" applyAlignment="1" applyProtection="1">
      <alignment horizontal="left" vertical="center" wrapText="1"/>
      <protection locked="0"/>
    </xf>
    <xf numFmtId="166" fontId="41" fillId="0" borderId="10" xfId="66" applyNumberFormat="1" applyFont="1" applyBorder="1" applyAlignment="1" applyProtection="1">
      <alignment horizontal="center" vertical="center" wrapText="1"/>
      <protection locked="0"/>
    </xf>
    <xf numFmtId="166" fontId="45" fillId="0" borderId="15" xfId="68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8" xr:uid="{A620A658-7BF8-4F78-8E25-5777C1D9B8F6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67" xr:uid="{1EAF28FF-A889-47BD-9CE6-058B5AB385EA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3 6 2" xfId="66" xr:uid="{0748A92F-D72C-42A5-9F63-A6865D8FD9AB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I0WjAjBgkqhkiG9w0BCQQxFgQU1Uoe73u+WAlzYslqOw7Z+AdfeoYwKwYLKoZIhvcNAQkQAgwxHDAaMBgwFgQUK2DY8Flrruk/JuoGGlIdRn+9y9EwDQYJKoZIhvcNAQEBBQAEggEALhjkG7rh56EKMEGIY8UWTeaDwWeC9HuFP37NF68oesC3H4PSkLl9VJtw0AlD9p54iDFPD/A888xYkDY3TUV/9qfd0+kS1G8MlfLbP3iwjPYhIOgoOXJwvg4d3uDYIN0I9ObHn2X7sgZ6iGUmdpZcXpRiFCwVDSiXLOadfS/h2LlKG3gAPSa9TVRLOjrb0Xyx4MIQYbMLz2rpYr+69Yx27aHJmrdoCt94hUrQdDNG6IeFP7ag4cY7lQxfu+QIkD/hVNBxC2ETcYPVH6524VPGQy0n+HmctwbCy4iQP7plU1ECiy0bi5XKzCofuIDbeJ/DvJFScm1WBCecOAztc5Xf6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QAgAFAATQAAAAAAAAAAAAAAAAAAAAAAAAAAAAAAAAAAAAAAAAAAAAAAAAAAAAAAAAAAAAAAAAAAAAAAAAAAAAAAAAAAAAAAAAAAAAAAAAAAAAAAAAAAAAAAAAAAAAAAAADpBwwABQAaABQAC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TI3WjAjBgkqhkiG9w0BCQQxFgQULis5VwdhfBrPd9EtVftYwFUQlsQwKwYLKoZIhvcNAQkQAgwxHDAaMBgwFgQUK2DY8Flrruk/JuoGGlIdRn+9y9EwDQYJKoZIhvcNAQEBBQAEggEAQcNE69mKdlNdlCkB4+4vLd1YaFycvqDPMKU6e5YlR00IqWpa2EoLN9l0OjnwegIWkDWPk5m7FRu4qgY9viNt9eNB7NtpxtCQbqJoWVelti3TauWsDaNcOOJOlfU5qOFAshQkryfLMKqoCK94qWtOsRpnU0MQpN1uuV14/FIMjWajICyoEDzApbg9KaoCV1ZvKhGd1PMcJhn3h/FkmOFIaejDyipRdDrzn1B7nxb4ePRBDdYxOvDMrDWgyk4MYY4+nicsGpGL+8LbV3Jnpsh7a9Yx30o2P9EmF5EhGeJZhnl8UNi/fOl+ZVgDzxAp2z1YhEQ622wJ0B+RfFMsYWeCr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0B57D1A-04A8-3402-8056-8847ABC624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FB2605A-4519-C8BD-1433-E76F75560D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70">
          <cell r="M170">
            <v>1128.9000000000237</v>
          </cell>
        </row>
        <row r="171">
          <cell r="M171">
            <v>636.07520000000113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59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9.140625" style="5" customWidth="1"/>
    <col min="16" max="16384" width="9.140625" style="5"/>
  </cols>
  <sheetData>
    <row r="1" spans="1:10">
      <c r="C1" s="218"/>
      <c r="D1" s="428" t="s">
        <v>183</v>
      </c>
      <c r="E1" s="406">
        <v>303</v>
      </c>
    </row>
    <row r="2" spans="1:10">
      <c r="C2" s="218"/>
      <c r="D2" s="428" t="s">
        <v>39</v>
      </c>
      <c r="E2" s="37"/>
    </row>
    <row r="3" spans="1:10">
      <c r="C3" s="218"/>
      <c r="D3" s="428" t="s">
        <v>206</v>
      </c>
      <c r="E3" s="37"/>
    </row>
    <row r="4" spans="1:10" s="28" customFormat="1" ht="24.75" customHeight="1">
      <c r="B4" s="224"/>
      <c r="C4" s="224"/>
      <c r="D4" s="428" t="s">
        <v>322</v>
      </c>
      <c r="E4" s="37"/>
      <c r="F4" s="53"/>
    </row>
    <row r="5" spans="1:10" s="28" customFormat="1" ht="20.25" customHeight="1">
      <c r="B5" s="224"/>
      <c r="C5" s="5"/>
      <c r="D5" s="428" t="s">
        <v>207</v>
      </c>
      <c r="E5" s="37"/>
      <c r="F5" s="53"/>
    </row>
    <row r="6" spans="1:10" s="28" customFormat="1" ht="20.25" customHeight="1">
      <c r="B6" s="224"/>
      <c r="C6" s="5"/>
      <c r="D6" s="428"/>
      <c r="E6" s="37"/>
      <c r="F6" s="53"/>
    </row>
    <row r="7" spans="1:10" ht="20.25" customHeight="1">
      <c r="C7" s="218"/>
      <c r="D7" s="428" t="s">
        <v>261</v>
      </c>
      <c r="E7" s="406">
        <f>+E1</f>
        <v>303</v>
      </c>
    </row>
    <row r="8" spans="1:10" ht="20.25" customHeight="1">
      <c r="C8" s="218"/>
      <c r="D8" s="428" t="s">
        <v>262</v>
      </c>
      <c r="E8" s="218"/>
    </row>
    <row r="9" spans="1:10" ht="20.25" customHeight="1">
      <c r="C9" s="218"/>
      <c r="D9" s="428" t="s">
        <v>263</v>
      </c>
      <c r="E9" s="218"/>
    </row>
    <row r="10" spans="1:10" ht="20.25" customHeight="1">
      <c r="C10" s="215"/>
      <c r="D10" s="429" t="s">
        <v>318</v>
      </c>
      <c r="E10" s="215"/>
    </row>
    <row r="11" spans="1:10" ht="20.25" customHeight="1">
      <c r="C11" s="215"/>
      <c r="D11" s="428" t="s">
        <v>319</v>
      </c>
      <c r="E11" s="215"/>
    </row>
    <row r="12" spans="1:10" ht="20.25">
      <c r="A12" s="463" t="s">
        <v>40</v>
      </c>
      <c r="B12" s="463"/>
      <c r="C12" s="463"/>
      <c r="D12" s="463"/>
      <c r="E12" s="463"/>
      <c r="F12" s="349"/>
    </row>
    <row r="13" spans="1:10" ht="21.6" customHeight="1">
      <c r="A13" s="464" t="s">
        <v>333</v>
      </c>
      <c r="B13" s="464"/>
      <c r="C13" s="464"/>
      <c r="D13" s="464"/>
      <c r="E13" s="464"/>
      <c r="F13" s="342" t="s">
        <v>193</v>
      </c>
    </row>
    <row r="14" spans="1:10" ht="18.75" customHeight="1">
      <c r="A14" s="465" t="s">
        <v>286</v>
      </c>
      <c r="B14" s="465"/>
      <c r="C14" s="465"/>
      <c r="D14" s="465"/>
      <c r="E14" s="465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0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f>+'Snund ev finans. pastaci'!F12</f>
        <v>62283.8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7"/>
      <c r="D18" s="431">
        <f>SUM(D19:D20)</f>
        <v>57.42</v>
      </c>
      <c r="E18" s="220"/>
      <c r="F18" s="144"/>
    </row>
    <row r="19" spans="1:6" s="346" customFormat="1">
      <c r="A19" s="343">
        <f>+A18+0.1</f>
        <v>2.1</v>
      </c>
      <c r="B19" s="344" t="s">
        <v>216</v>
      </c>
      <c r="C19" s="344"/>
      <c r="D19" s="432">
        <v>57.42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217</v>
      </c>
      <c r="C20" s="344"/>
      <c r="D20" s="432"/>
      <c r="E20" s="345"/>
      <c r="F20" s="347"/>
    </row>
    <row r="21" spans="1:6" ht="18.75" customHeight="1">
      <c r="A21" s="59">
        <f>+A18+1</f>
        <v>3</v>
      </c>
      <c r="B21" s="12" t="s">
        <v>218</v>
      </c>
      <c r="C21" s="367"/>
      <c r="D21" s="431">
        <f>SUM(D22:D23)</f>
        <v>1387.7249999999999</v>
      </c>
      <c r="E21" s="220"/>
      <c r="F21" s="144"/>
    </row>
    <row r="22" spans="1:6" s="346" customFormat="1">
      <c r="A22" s="343">
        <f>+A21+0.1</f>
        <v>3.1</v>
      </c>
      <c r="B22" s="344" t="s">
        <v>219</v>
      </c>
      <c r="C22" s="344"/>
      <c r="D22" s="432">
        <v>996.48900000000003</v>
      </c>
      <c r="E22" s="345"/>
      <c r="F22" s="347"/>
    </row>
    <row r="23" spans="1:6" s="346" customFormat="1">
      <c r="A23" s="343">
        <f>+A22+0.1</f>
        <v>3.2</v>
      </c>
      <c r="B23" s="344" t="s">
        <v>220</v>
      </c>
      <c r="C23" s="344"/>
      <c r="D23" s="432">
        <v>391.23599999999999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f>+'Snund ev finans. pastaci'!D12</f>
        <v>940.9</v>
      </c>
      <c r="E24" s="220"/>
      <c r="F24" s="144"/>
    </row>
    <row r="25" spans="1:6" ht="18.75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544.92479999999989</v>
      </c>
      <c r="E25" s="220"/>
      <c r="F25" s="144">
        <f>+'Komunal '!M28</f>
        <v>544.92479999999989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f>+A25+1</f>
        <v>6</v>
      </c>
      <c r="B27" s="12" t="s">
        <v>120</v>
      </c>
      <c r="C27" s="367"/>
      <c r="D27" s="431">
        <f>SUM(D28:D29)</f>
        <v>2314.3000000000002</v>
      </c>
      <c r="E27" s="220"/>
      <c r="F27" s="144"/>
    </row>
    <row r="28" spans="1:6" s="346" customFormat="1">
      <c r="A28" s="343">
        <f>+A27+0.1</f>
        <v>6.1</v>
      </c>
      <c r="B28" s="344" t="s">
        <v>69</v>
      </c>
      <c r="C28" s="344"/>
      <c r="D28" s="433">
        <f>+D74</f>
        <v>2314.3000000000002</v>
      </c>
      <c r="E28" s="345"/>
      <c r="F28" s="347"/>
    </row>
    <row r="29" spans="1:6" s="346" customFormat="1" hidden="1">
      <c r="A29" s="343">
        <f>+A28+0.1</f>
        <v>6.1999999999999993</v>
      </c>
      <c r="B29" s="344" t="s">
        <v>70</v>
      </c>
      <c r="C29" s="344"/>
      <c r="D29" s="432"/>
      <c r="E29" s="345"/>
      <c r="F29" s="347"/>
    </row>
    <row r="30" spans="1:6" ht="18.75" customHeight="1">
      <c r="A30" s="59">
        <f>+A27+1</f>
        <v>7</v>
      </c>
      <c r="B30" s="12" t="s">
        <v>9</v>
      </c>
      <c r="C30" s="367"/>
      <c r="D30" s="216">
        <v>55</v>
      </c>
      <c r="E30" s="220"/>
      <c r="F30" s="144" t="s">
        <v>306</v>
      </c>
    </row>
    <row r="31" spans="1:6" ht="18.75" customHeight="1">
      <c r="A31" s="59">
        <v>8</v>
      </c>
      <c r="B31" s="12" t="s">
        <v>324</v>
      </c>
      <c r="C31" s="367"/>
      <c r="D31" s="216">
        <v>0.2</v>
      </c>
      <c r="E31" s="220"/>
      <c r="F31" s="144"/>
    </row>
    <row r="32" spans="1:6" ht="18.75" hidden="1" customHeight="1">
      <c r="A32" s="59">
        <f>+A30+1</f>
        <v>8</v>
      </c>
      <c r="B32" s="12" t="s">
        <v>267</v>
      </c>
      <c r="C32" s="367"/>
      <c r="D32" s="216"/>
      <c r="E32" s="220"/>
      <c r="F32" s="144" t="s">
        <v>190</v>
      </c>
    </row>
    <row r="33" spans="1:14">
      <c r="A33" s="50"/>
      <c r="B33" s="81" t="s">
        <v>27</v>
      </c>
      <c r="C33" s="369"/>
      <c r="D33" s="417">
        <f>SUM(D17:D18,D21,D24:D27,D30:D32)</f>
        <v>67584.269799999995</v>
      </c>
      <c r="E33" s="371"/>
    </row>
    <row r="34" spans="1:14" ht="15.75" customHeight="1">
      <c r="A34" s="28"/>
      <c r="B34" s="50"/>
      <c r="C34" s="367"/>
      <c r="D34" s="216"/>
      <c r="E34" s="216"/>
    </row>
    <row r="35" spans="1:14" ht="20.25">
      <c r="A35" s="50" t="s">
        <v>10</v>
      </c>
      <c r="B35" s="349" t="s">
        <v>134</v>
      </c>
      <c r="C35" s="370"/>
      <c r="D35" s="372"/>
      <c r="E35" s="372"/>
    </row>
    <row r="36" spans="1:14" ht="18.75" customHeight="1">
      <c r="A36" s="59">
        <v>1</v>
      </c>
      <c r="B36" s="12" t="s">
        <v>11</v>
      </c>
      <c r="C36" s="367"/>
      <c r="D36" s="431">
        <f>+Ashkhatavardz!N9</f>
        <v>48501.599999999999</v>
      </c>
      <c r="E36" s="220"/>
      <c r="F36" s="144"/>
    </row>
    <row r="37" spans="1:14" s="346" customFormat="1">
      <c r="A37" s="343">
        <f>+A36+0.1</f>
        <v>1.1000000000000001</v>
      </c>
      <c r="B37" s="344" t="s">
        <v>115</v>
      </c>
      <c r="C37" s="344"/>
      <c r="D37" s="432">
        <f>+Ashkhatavardz!J7+433.5</f>
        <v>545.75</v>
      </c>
      <c r="E37" s="345"/>
      <c r="F37" s="347"/>
    </row>
    <row r="38" spans="1:14" s="346" customFormat="1">
      <c r="A38" s="343">
        <f>+A37+0.1</f>
        <v>1.2000000000000002</v>
      </c>
      <c r="B38" s="344" t="s">
        <v>237</v>
      </c>
      <c r="C38" s="344"/>
      <c r="D38" s="432">
        <f>+Ashkhatavardz!L7</f>
        <v>2965.4</v>
      </c>
      <c r="E38" s="345"/>
      <c r="F38" s="347"/>
      <c r="G38" s="346" t="s">
        <v>212</v>
      </c>
    </row>
    <row r="39" spans="1:14" ht="18.75" customHeight="1">
      <c r="A39" s="59">
        <f>+A36+1</f>
        <v>2</v>
      </c>
      <c r="B39" s="12" t="s">
        <v>14</v>
      </c>
      <c r="C39" s="367"/>
      <c r="D39" s="431">
        <f>+'Snund ev finans. pastaci'!E12-'Dramakan hosqer'!C93</f>
        <v>8919.9000000000015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8571.5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7"/>
      <c r="D40" s="431">
        <f>+'Komunal '!F27</f>
        <v>2338.2752</v>
      </c>
      <c r="E40" s="220"/>
      <c r="F40" s="216">
        <f>+D40-'Komunal '!F27</f>
        <v>0</v>
      </c>
      <c r="L40" s="5">
        <f>+'Snund ev finans. pastaci'!E8+'Snund ev finans. pastaci'!E9</f>
        <v>8571.5</v>
      </c>
    </row>
    <row r="41" spans="1:14" ht="18.75" customHeight="1">
      <c r="A41" s="59">
        <f t="shared" ref="A41:A45" si="1">+A40+1</f>
        <v>4</v>
      </c>
      <c r="B41" s="12" t="s">
        <v>12</v>
      </c>
      <c r="C41" s="367"/>
      <c r="D41" s="431">
        <f>+'Komunal '!J27</f>
        <v>1433.3</v>
      </c>
      <c r="E41" s="220"/>
      <c r="F41" s="216">
        <f>+D41-'Komunal '!J27</f>
        <v>0</v>
      </c>
      <c r="L41" s="81">
        <f>+L40+L39*0.8</f>
        <v>15428.7</v>
      </c>
    </row>
    <row r="42" spans="1:14" ht="18.75" customHeight="1">
      <c r="A42" s="59">
        <f t="shared" si="1"/>
        <v>5</v>
      </c>
      <c r="B42" s="12" t="s">
        <v>15</v>
      </c>
      <c r="C42" s="367"/>
      <c r="D42" s="216">
        <f>+'Komunal '!M20+D31</f>
        <v>140.69999999999999</v>
      </c>
      <c r="E42" s="220"/>
      <c r="F42" s="216">
        <f>+'Komunal '!M20</f>
        <v>140.5</v>
      </c>
    </row>
    <row r="43" spans="1:14" ht="18.75" customHeight="1">
      <c r="A43" s="59">
        <f t="shared" si="1"/>
        <v>6</v>
      </c>
      <c r="B43" s="12" t="s">
        <v>16</v>
      </c>
      <c r="C43" s="367"/>
      <c r="D43" s="216">
        <v>86.5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7"/>
      <c r="D44" s="216">
        <v>36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7"/>
      <c r="D45" s="431">
        <f>SUM(D46:D48)</f>
        <v>139.6</v>
      </c>
      <c r="E45" s="220"/>
      <c r="F45" s="144"/>
    </row>
    <row r="46" spans="1:14" s="346" customFormat="1">
      <c r="A46" s="343">
        <f>+A45+0.1</f>
        <v>8.1</v>
      </c>
      <c r="B46" s="344" t="s">
        <v>19</v>
      </c>
      <c r="C46" s="344"/>
      <c r="D46" s="432">
        <v>57.6</v>
      </c>
      <c r="E46" s="345"/>
      <c r="F46" s="347"/>
    </row>
    <row r="47" spans="1:14" s="346" customFormat="1">
      <c r="A47" s="343">
        <f>+A46+0.1</f>
        <v>8.1999999999999993</v>
      </c>
      <c r="B47" s="344" t="s">
        <v>20</v>
      </c>
      <c r="C47" s="344"/>
      <c r="D47" s="432">
        <v>10</v>
      </c>
      <c r="E47" s="345"/>
      <c r="F47" s="347"/>
    </row>
    <row r="48" spans="1:14" s="346" customFormat="1">
      <c r="A48" s="343">
        <f>+A47+0.1</f>
        <v>8.2999999999999989</v>
      </c>
      <c r="B48" s="344" t="s">
        <v>21</v>
      </c>
      <c r="C48" s="344"/>
      <c r="D48" s="432">
        <f>6*12</f>
        <v>72</v>
      </c>
      <c r="E48" s="345"/>
      <c r="F48" s="347"/>
    </row>
    <row r="49" spans="1:11" ht="18.75" hidden="1" customHeight="1">
      <c r="A49" s="59">
        <f>+A45+1</f>
        <v>9</v>
      </c>
      <c r="B49" s="12" t="s">
        <v>22</v>
      </c>
      <c r="C49" s="367"/>
      <c r="D49" s="216"/>
      <c r="E49" s="220"/>
      <c r="F49" s="144" t="s">
        <v>232</v>
      </c>
    </row>
    <row r="50" spans="1:11" ht="18.75" customHeight="1">
      <c r="A50" s="59">
        <f>+A45+1</f>
        <v>9</v>
      </c>
      <c r="B50" s="12" t="s">
        <v>28</v>
      </c>
      <c r="C50" s="367"/>
      <c r="D50" s="216">
        <f>48+588</f>
        <v>636</v>
      </c>
      <c r="E50" s="220"/>
      <c r="F50" s="144"/>
      <c r="G50" s="5" t="s">
        <v>181</v>
      </c>
      <c r="H50" s="5">
        <v>147</v>
      </c>
      <c r="I50" s="5" t="s">
        <v>182</v>
      </c>
      <c r="J50" s="5">
        <f>+F50*H50</f>
        <v>0</v>
      </c>
    </row>
    <row r="51" spans="1:11" ht="18.75" customHeight="1">
      <c r="A51" s="59">
        <f t="shared" ref="A51:A73" si="2">+A50+1</f>
        <v>10</v>
      </c>
      <c r="B51" s="12" t="s">
        <v>23</v>
      </c>
      <c r="C51" s="367"/>
      <c r="D51" s="216">
        <v>111.6</v>
      </c>
      <c r="E51" s="220"/>
      <c r="F51" s="216">
        <f>+$F$50</f>
        <v>0</v>
      </c>
      <c r="G51" s="5" t="s">
        <v>181</v>
      </c>
      <c r="H51" s="5">
        <v>27.9</v>
      </c>
      <c r="I51" s="5" t="s">
        <v>182</v>
      </c>
      <c r="J51" s="5">
        <f>+F51*H51</f>
        <v>0</v>
      </c>
    </row>
    <row r="52" spans="1:11" ht="18.75" customHeight="1">
      <c r="A52" s="59">
        <f t="shared" si="2"/>
        <v>11</v>
      </c>
      <c r="B52" s="12" t="s">
        <v>71</v>
      </c>
      <c r="C52" s="367"/>
      <c r="D52" s="216">
        <v>390</v>
      </c>
      <c r="E52" s="220"/>
      <c r="F52" s="216">
        <f t="shared" ref="F52:F54" si="3">+$F$50</f>
        <v>0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67"/>
      <c r="D53" s="216">
        <v>500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67"/>
      <c r="D54" s="216">
        <v>100</v>
      </c>
      <c r="E54" s="220"/>
      <c r="F54" s="216">
        <f t="shared" si="3"/>
        <v>0</v>
      </c>
      <c r="G54" s="5" t="s">
        <v>181</v>
      </c>
      <c r="H54" s="5">
        <v>38.700000000000003</v>
      </c>
      <c r="I54" s="5" t="s">
        <v>182</v>
      </c>
      <c r="J54" s="5">
        <f>+F54*H54</f>
        <v>0</v>
      </c>
    </row>
    <row r="55" spans="1:11" ht="18.75" customHeight="1">
      <c r="A55" s="59">
        <f t="shared" si="2"/>
        <v>14</v>
      </c>
      <c r="B55" s="12" t="s">
        <v>117</v>
      </c>
      <c r="C55" s="367"/>
      <c r="D55" s="216">
        <v>40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67"/>
      <c r="D56" s="216">
        <v>350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67"/>
      <c r="D57" s="216">
        <f>26.2+35</f>
        <v>61.2</v>
      </c>
      <c r="E57" s="220"/>
      <c r="F57" s="144"/>
    </row>
    <row r="58" spans="1:11" ht="18.75" hidden="1" customHeight="1">
      <c r="A58" s="59">
        <f t="shared" si="2"/>
        <v>17</v>
      </c>
      <c r="B58" s="12" t="s">
        <v>64</v>
      </c>
      <c r="C58" s="367"/>
      <c r="D58" s="216"/>
      <c r="E58" s="220"/>
      <c r="F58" s="144"/>
    </row>
    <row r="59" spans="1:11" ht="18.75" customHeight="1">
      <c r="A59" s="59">
        <f>+A57+1</f>
        <v>17</v>
      </c>
      <c r="B59" s="12" t="s">
        <v>51</v>
      </c>
      <c r="C59" s="367"/>
      <c r="D59" s="216">
        <f>+D25</f>
        <v>544.92479999999989</v>
      </c>
      <c r="E59" s="220"/>
      <c r="F59" s="144"/>
    </row>
    <row r="60" spans="1:11" ht="18.75" customHeight="1">
      <c r="A60" s="59">
        <f t="shared" si="2"/>
        <v>18</v>
      </c>
      <c r="B60" s="12" t="s">
        <v>43</v>
      </c>
      <c r="C60" s="367"/>
      <c r="D60" s="216">
        <v>105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7"/>
      <c r="D61" s="216">
        <v>150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67"/>
      <c r="D62" s="216">
        <v>122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67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118</v>
      </c>
      <c r="C64" s="367"/>
      <c r="D64" s="216"/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67"/>
      <c r="D65" s="216"/>
      <c r="E65" s="220"/>
      <c r="F65" s="144"/>
    </row>
    <row r="66" spans="1:7" ht="18.75" customHeight="1">
      <c r="A66" s="59">
        <f>+A62+1</f>
        <v>21</v>
      </c>
      <c r="B66" s="12" t="s">
        <v>61</v>
      </c>
      <c r="C66" s="367"/>
      <c r="D66" s="216">
        <f>57.42+36</f>
        <v>93.42</v>
      </c>
      <c r="E66" s="220"/>
      <c r="F66" s="144"/>
    </row>
    <row r="67" spans="1:7" ht="18.75" customHeight="1">
      <c r="A67" s="59">
        <f t="shared" si="2"/>
        <v>22</v>
      </c>
      <c r="B67" s="12" t="s">
        <v>303</v>
      </c>
      <c r="C67" s="367"/>
      <c r="D67" s="216">
        <v>180</v>
      </c>
      <c r="E67" s="220"/>
      <c r="F67" s="144"/>
    </row>
    <row r="68" spans="1:7" ht="18.75" customHeight="1">
      <c r="A68" s="59">
        <f t="shared" si="2"/>
        <v>23</v>
      </c>
      <c r="B68" s="12" t="s">
        <v>325</v>
      </c>
      <c r="C68" s="367"/>
      <c r="D68" s="216">
        <v>100</v>
      </c>
      <c r="E68" s="220"/>
      <c r="F68" s="144"/>
    </row>
    <row r="69" spans="1:7" ht="18.75" hidden="1" customHeight="1">
      <c r="A69" s="59">
        <f t="shared" si="2"/>
        <v>24</v>
      </c>
      <c r="B69" s="12" t="s">
        <v>326</v>
      </c>
      <c r="C69" s="367"/>
      <c r="D69" s="216"/>
      <c r="E69" s="220"/>
      <c r="F69" s="144"/>
    </row>
    <row r="70" spans="1:7" ht="18.75" customHeight="1">
      <c r="A70" s="59">
        <f>+A68+1</f>
        <v>24</v>
      </c>
      <c r="B70" s="12" t="s">
        <v>327</v>
      </c>
      <c r="C70" s="367"/>
      <c r="D70" s="216">
        <v>150</v>
      </c>
      <c r="E70" s="220"/>
      <c r="F70" s="144" t="s">
        <v>320</v>
      </c>
    </row>
    <row r="71" spans="1:7" ht="18.75" hidden="1" customHeight="1">
      <c r="A71" s="59">
        <f t="shared" si="2"/>
        <v>25</v>
      </c>
      <c r="B71" s="12" t="s">
        <v>210</v>
      </c>
      <c r="C71" s="367"/>
      <c r="D71" s="216"/>
      <c r="E71" s="220"/>
      <c r="F71" s="144"/>
    </row>
    <row r="72" spans="1:7" ht="18.75" customHeight="1">
      <c r="A72" s="59">
        <f>+A70+1</f>
        <v>25</v>
      </c>
      <c r="B72" s="12" t="s">
        <v>209</v>
      </c>
      <c r="C72" s="367"/>
      <c r="D72" s="216">
        <v>40</v>
      </c>
      <c r="E72" s="220"/>
      <c r="F72" s="144"/>
    </row>
    <row r="73" spans="1:7" ht="18.75" customHeight="1">
      <c r="A73" s="59">
        <f t="shared" si="2"/>
        <v>26</v>
      </c>
      <c r="B73" s="12" t="s">
        <v>26</v>
      </c>
      <c r="C73" s="367"/>
      <c r="D73" s="216">
        <f>+D74</f>
        <v>2314.3000000000002</v>
      </c>
      <c r="E73" s="220"/>
      <c r="F73" s="144"/>
    </row>
    <row r="74" spans="1:7" s="346" customFormat="1">
      <c r="A74" s="343">
        <f>+A73+0.1</f>
        <v>26.1</v>
      </c>
      <c r="B74" s="344" t="s">
        <v>74</v>
      </c>
      <c r="C74" s="344"/>
      <c r="D74" s="432">
        <v>2314.3000000000002</v>
      </c>
      <c r="E74" s="345"/>
      <c r="F74" s="347"/>
    </row>
    <row r="75" spans="1:7" ht="18.75" hidden="1" customHeight="1">
      <c r="A75" s="59">
        <f>+A73+1</f>
        <v>27</v>
      </c>
      <c r="B75" s="12" t="s">
        <v>75</v>
      </c>
      <c r="C75" s="367"/>
      <c r="D75" s="216"/>
      <c r="E75" s="220"/>
      <c r="F75" s="144"/>
    </row>
    <row r="76" spans="1:7" ht="18.75" hidden="1" customHeight="1">
      <c r="A76" s="59">
        <f>+A75+1</f>
        <v>28</v>
      </c>
      <c r="B76" s="12" t="s">
        <v>65</v>
      </c>
      <c r="C76" s="367"/>
      <c r="D76" s="216"/>
      <c r="E76" s="220"/>
      <c r="F76" s="144"/>
    </row>
    <row r="77" spans="1:7" ht="21.6" customHeight="1">
      <c r="A77" s="28"/>
      <c r="B77" s="81" t="s">
        <v>29</v>
      </c>
      <c r="C77" s="369"/>
      <c r="D77" s="417">
        <f>SUM(D36,D39:D45,D49:D73,D75:D76)</f>
        <v>67584.319999999992</v>
      </c>
      <c r="E77" s="220" t="s">
        <v>341</v>
      </c>
      <c r="F77" s="461">
        <f>+D33-D77</f>
        <v>-5.0199999997857958E-2</v>
      </c>
      <c r="G77" s="462"/>
    </row>
    <row r="78" spans="1:7" ht="16.5" customHeight="1">
      <c r="B78" s="53"/>
      <c r="C78" s="43"/>
    </row>
    <row r="79" spans="1:7" ht="26.25" hidden="1" customHeight="1">
      <c r="B79" s="199" t="s">
        <v>2</v>
      </c>
      <c r="C79" s="215"/>
      <c r="D79" s="213" t="s">
        <v>334</v>
      </c>
      <c r="E79" s="215"/>
      <c r="F79" s="144">
        <f>+F77+'[6]2025_jshtvac'!$M$171</f>
        <v>636.02500000000327</v>
      </c>
    </row>
    <row r="80" spans="1:7" ht="15.75" hidden="1" customHeight="1">
      <c r="B80" s="53"/>
      <c r="D80" s="214" t="s">
        <v>90</v>
      </c>
      <c r="E80" s="221"/>
      <c r="F80" s="144"/>
    </row>
    <row r="81" spans="1:6" ht="30.75" hidden="1" customHeight="1">
      <c r="B81" s="199" t="s">
        <v>6</v>
      </c>
      <c r="C81" s="213"/>
      <c r="D81" s="213" t="s">
        <v>323</v>
      </c>
      <c r="E81" s="213"/>
    </row>
    <row r="82" spans="1:6" ht="13.5" hidden="1" customHeight="1">
      <c r="D82" s="214" t="s">
        <v>90</v>
      </c>
      <c r="E82" s="221"/>
    </row>
    <row r="83" spans="1:6" hidden="1">
      <c r="B83" s="43" t="s">
        <v>185</v>
      </c>
    </row>
    <row r="84" spans="1:6" s="198" customFormat="1" ht="109.5" customHeight="1">
      <c r="A84" s="233" t="s">
        <v>199</v>
      </c>
      <c r="D84" s="231"/>
      <c r="E84" s="232" t="s">
        <v>214</v>
      </c>
      <c r="F84" s="348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59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81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7" t="s">
        <v>183</v>
      </c>
      <c r="D1" s="408">
        <f>+'Ekamut-caxs'!E1+1</f>
        <v>304</v>
      </c>
      <c r="E1" s="53"/>
      <c r="F1" s="28"/>
      <c r="G1" s="28"/>
    </row>
    <row r="2" spans="1:10" s="40" customFormat="1" ht="17.25">
      <c r="A2" s="225"/>
      <c r="B2" s="227"/>
      <c r="C2" s="407" t="s">
        <v>39</v>
      </c>
      <c r="D2" s="409"/>
      <c r="E2" s="53"/>
      <c r="F2" s="28"/>
      <c r="G2" s="28"/>
    </row>
    <row r="3" spans="1:10" s="40" customFormat="1" ht="17.25">
      <c r="A3" s="225"/>
      <c r="B3" s="227"/>
      <c r="C3" s="407" t="s">
        <v>206</v>
      </c>
      <c r="D3" s="409"/>
      <c r="E3" s="53"/>
      <c r="F3" s="28"/>
      <c r="G3" s="28"/>
    </row>
    <row r="4" spans="1:10" s="40" customFormat="1" ht="17.25">
      <c r="A4" s="225"/>
      <c r="B4" s="227"/>
      <c r="C4" s="407" t="s">
        <v>322</v>
      </c>
      <c r="D4" s="410"/>
      <c r="E4" s="53"/>
      <c r="F4" s="28"/>
      <c r="G4" s="28"/>
    </row>
    <row r="5" spans="1:10" s="40" customFormat="1" ht="17.25">
      <c r="A5" s="225"/>
      <c r="B5" s="227"/>
      <c r="C5" s="407" t="s">
        <v>207</v>
      </c>
      <c r="D5" s="410"/>
      <c r="E5" s="53"/>
      <c r="F5" s="28"/>
      <c r="G5" s="28"/>
    </row>
    <row r="6" spans="1:10" s="40" customFormat="1" ht="17.25">
      <c r="A6" s="225"/>
      <c r="B6" s="227"/>
      <c r="C6" s="407"/>
      <c r="D6" s="410"/>
      <c r="E6" s="53"/>
      <c r="F6" s="28"/>
      <c r="G6" s="28"/>
    </row>
    <row r="7" spans="1:10" s="40" customFormat="1" ht="17.25">
      <c r="A7" s="225"/>
      <c r="B7" s="373"/>
      <c r="C7" s="411" t="s">
        <v>261</v>
      </c>
      <c r="D7" s="408">
        <f>+'Ekamut-caxs'!E7+1</f>
        <v>304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2" t="s">
        <v>39</v>
      </c>
      <c r="D8" s="413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2" t="s">
        <v>263</v>
      </c>
      <c r="D9" s="414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5" t="str">
        <f>+'Ekamut-caxs'!D10</f>
        <v>«20» մայիսի, 2025թ.</v>
      </c>
      <c r="D10" s="414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6" t="s">
        <v>40</v>
      </c>
      <c r="B13" s="466"/>
      <c r="C13" s="466"/>
      <c r="D13" s="466"/>
      <c r="E13" s="53"/>
      <c r="F13" s="28"/>
      <c r="G13" s="28"/>
    </row>
    <row r="14" spans="1:10" s="5" customFormat="1" ht="20.25">
      <c r="A14" s="464" t="str">
        <f>+'Ekamut-caxs'!A13:E13</f>
        <v xml:space="preserve">«Երևանի հ․158 մսուր-մանկապարտեզ» ՀՈԱԿ-ի </v>
      </c>
      <c r="B14" s="464"/>
      <c r="C14" s="464"/>
      <c r="D14" s="464"/>
      <c r="E14" s="54"/>
      <c r="F14" s="3"/>
      <c r="G14" s="3"/>
    </row>
    <row r="15" spans="1:10" s="5" customFormat="1" ht="18.75" customHeight="1">
      <c r="A15" s="465" t="s">
        <v>287</v>
      </c>
      <c r="B15" s="465"/>
      <c r="C15" s="465"/>
      <c r="D15" s="465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208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+C19-C78</f>
        <v>4147.9800000000341</v>
      </c>
      <c r="G18" s="141" t="s">
        <v>204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4931.8800000000338</v>
      </c>
      <c r="D19" s="383"/>
      <c r="E19" s="467" t="s">
        <v>205</v>
      </c>
      <c r="F19" s="467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66310.769799999995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62283.8</v>
      </c>
      <c r="D21" s="219"/>
      <c r="E21" s="144">
        <f>+C21-'Ekamut-caxs'!D17</f>
        <v>0</v>
      </c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57.42</v>
      </c>
      <c r="D22" s="219"/>
      <c r="E22" s="144">
        <f>+C22-'Ekamut-caxs'!D18</f>
        <v>0</v>
      </c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57.42</v>
      </c>
      <c r="D23" s="360"/>
      <c r="E23" s="144">
        <f>+C23-'Ekamut-caxs'!D19</f>
        <v>0</v>
      </c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144">
        <f>+C24-'Ekamut-caxs'!D20</f>
        <v>0</v>
      </c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2341.7249999999999</v>
      </c>
      <c r="D25" s="219"/>
      <c r="E25" s="144">
        <f>+C25-'Ekamut-caxs'!D21</f>
        <v>954</v>
      </c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996.48900000000003</v>
      </c>
      <c r="D26" s="360"/>
      <c r="E26" s="144">
        <f>+C26-'Ekamut-caxs'!D22</f>
        <v>0</v>
      </c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391.23599999999999</v>
      </c>
      <c r="D27" s="360"/>
      <c r="E27" s="144">
        <f>+C27-'Ekamut-caxs'!D23</f>
        <v>0</v>
      </c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238</v>
      </c>
      <c r="C28" s="353">
        <v>954</v>
      </c>
      <c r="D28" s="360"/>
      <c r="E28" s="144">
        <f>+C28-'Ekamut-caxs'!D24</f>
        <v>13.100000000000023</v>
      </c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940.9</v>
      </c>
      <c r="D29" s="219"/>
      <c r="E29" s="144">
        <f>+C29-'Ekamut-caxs'!D24</f>
        <v>0</v>
      </c>
      <c r="F29" s="28"/>
      <c r="G29" s="28"/>
    </row>
    <row r="30" spans="1:7" s="40" customFormat="1" ht="18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544.92479999999989</v>
      </c>
      <c r="D30" s="219"/>
      <c r="E30" s="144">
        <f>+C30-'Ekamut-caxs'!D26</f>
        <v>544.92479999999989</v>
      </c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144">
        <f>+C31-'Ekamut-caxs'!D27</f>
        <v>-2314.3000000000002</v>
      </c>
      <c r="F31" s="28"/>
      <c r="G31" s="28"/>
    </row>
    <row r="32" spans="1:7" s="40" customFormat="1" ht="18" customHeight="1">
      <c r="A32" s="34">
        <f>+A30+1</f>
        <v>6</v>
      </c>
      <c r="B32" s="223" t="s">
        <v>32</v>
      </c>
      <c r="C32" s="131">
        <v>87</v>
      </c>
      <c r="D32" s="219"/>
      <c r="E32" s="144">
        <f>+C32-'Ekamut-caxs'!D28</f>
        <v>-2227.3000000000002</v>
      </c>
      <c r="F32" s="28"/>
      <c r="G32" s="28"/>
    </row>
    <row r="33" spans="1:7" s="40" customFormat="1" ht="18" customHeight="1">
      <c r="A33" s="34">
        <f t="shared" si="0"/>
        <v>7</v>
      </c>
      <c r="B33" s="223" t="str">
        <f>+'Ekamut-caxs'!B30</f>
        <v>Բանկի տոկոսից</v>
      </c>
      <c r="C33" s="131">
        <f>+'Ekamut-caxs'!D30</f>
        <v>55</v>
      </c>
      <c r="D33" s="219"/>
      <c r="E33" s="144">
        <f>+C33-'Ekamut-caxs'!D29</f>
        <v>55</v>
      </c>
      <c r="F33" s="28"/>
      <c r="G33" s="28"/>
    </row>
    <row r="34" spans="1:7" s="40" customFormat="1" ht="18" hidden="1" customHeight="1">
      <c r="A34" s="34">
        <f>+A33+1</f>
        <v>8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266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C36+C80+C92</f>
        <v>69139.02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SUM(C37,C40:C46,C50:C74,C78:C79)</f>
        <v>66053.72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48501.599999999999</v>
      </c>
      <c r="D37" s="219"/>
      <c r="E37" s="144">
        <f>+C37-'Ekamut-caxs'!D36</f>
        <v>0</v>
      </c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+'Ekamut-caxs'!B37</f>
        <v>վճարովի ծառայության գծով</v>
      </c>
      <c r="C38" s="353">
        <f>+'Ekamut-caxs'!D37</f>
        <v>545.75</v>
      </c>
      <c r="D38" s="360"/>
      <c r="E38" s="144">
        <f>+C38-'Ekamut-caxs'!D37</f>
        <v>0</v>
      </c>
      <c r="F38" s="362"/>
      <c r="G38" s="362"/>
    </row>
    <row r="39" spans="1:7" s="363" customFormat="1" ht="15.75" customHeight="1">
      <c r="A39" s="351">
        <f>+A38+0.1</f>
        <v>1.2000000000000002</v>
      </c>
      <c r="B39" s="352" t="str">
        <f>+'Ekamut-caxs'!B38</f>
        <v>պարգևատրման գծով</v>
      </c>
      <c r="C39" s="353">
        <f>+'Ekamut-caxs'!D38</f>
        <v>2965.4</v>
      </c>
      <c r="D39" s="360"/>
      <c r="E39" s="144">
        <f>+C39-'Ekamut-caxs'!D38</f>
        <v>0</v>
      </c>
      <c r="F39" s="362"/>
      <c r="G39" s="362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8919.9000000000015</v>
      </c>
      <c r="D40" s="219"/>
      <c r="E40" s="144">
        <f>+C40-'Ekamut-caxs'!D39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2338.2752</v>
      </c>
      <c r="D41" s="219"/>
      <c r="E41" s="144">
        <f>+C41-'Ekamut-caxs'!D40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1433.3</v>
      </c>
      <c r="D42" s="219"/>
      <c r="E42" s="144">
        <f>+C42-'Ekamut-caxs'!D41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140.5</v>
      </c>
      <c r="D43" s="219"/>
      <c r="E43" s="144">
        <f>+C43-'Ekamut-caxs'!D42</f>
        <v>-0.19999999999998863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86.5</v>
      </c>
      <c r="D44" s="219"/>
      <c r="E44" s="144">
        <f>+C44-'Ekamut-caxs'!D43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36</v>
      </c>
      <c r="D45" s="219"/>
      <c r="E45" s="144">
        <f>+C45-'Ekamut-caxs'!D44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139.6</v>
      </c>
      <c r="D46" s="219"/>
      <c r="E46" s="144">
        <f>+C46-'Ekamut-caxs'!D45</f>
        <v>0</v>
      </c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+'Ekamut-caxs'!B46</f>
        <v>բաժանորդային վճար</v>
      </c>
      <c r="C47" s="354">
        <f>+'Ekamut-caxs'!D46</f>
        <v>57.6</v>
      </c>
      <c r="D47" s="360"/>
      <c r="E47" s="144">
        <f>+C47-'Ekamut-caxs'!D46</f>
        <v>0</v>
      </c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+'Ekamut-caxs'!B47</f>
        <v>րոպեավճար</v>
      </c>
      <c r="C48" s="354">
        <f>+'Ekamut-caxs'!D47</f>
        <v>10</v>
      </c>
      <c r="D48" s="360"/>
      <c r="E48" s="144">
        <f>+C48-'Ekamut-caxs'!D47</f>
        <v>0</v>
      </c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+'Ekamut-caxs'!B48</f>
        <v>ինտերնետ կապ</v>
      </c>
      <c r="C49" s="354">
        <f>+'Ekamut-caxs'!D48</f>
        <v>72</v>
      </c>
      <c r="D49" s="360"/>
      <c r="E49" s="144">
        <f>+C49-'Ekamut-caxs'!D48</f>
        <v>0</v>
      </c>
      <c r="F49" s="362"/>
      <c r="G49" s="362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144">
        <f>+C50-'Ekamut-caxs'!D49</f>
        <v>0</v>
      </c>
      <c r="F50" s="28"/>
      <c r="G50" s="28"/>
    </row>
    <row r="51" spans="1:7" s="40" customFormat="1" ht="18" customHeight="1">
      <c r="A51" s="34">
        <f>+A46+1</f>
        <v>9</v>
      </c>
      <c r="B51" s="223" t="str">
        <f>+'Ekamut-caxs'!B50</f>
        <v>Տնտեսական ապրանքների գծով</v>
      </c>
      <c r="C51" s="132">
        <f>+'Ekamut-caxs'!D50</f>
        <v>636</v>
      </c>
      <c r="D51" s="219"/>
      <c r="E51" s="144">
        <f>+C51-'Ekamut-caxs'!D50</f>
        <v>0</v>
      </c>
      <c r="F51" s="28"/>
      <c r="G51" s="28"/>
    </row>
    <row r="52" spans="1:7" s="40" customFormat="1" ht="18" customHeight="1">
      <c r="A52" s="34">
        <f t="shared" ref="A52:A74" si="2">+A51+1</f>
        <v>10</v>
      </c>
      <c r="B52" s="223" t="str">
        <f>+'Ekamut-caxs'!B51</f>
        <v>Գրասենյակային ապրանքների գծով</v>
      </c>
      <c r="C52" s="132">
        <f>+'Ekamut-caxs'!D51</f>
        <v>111.6</v>
      </c>
      <c r="D52" s="219"/>
      <c r="E52" s="144">
        <f>+C52-'Ekamut-caxs'!D51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+'Ekamut-caxs'!B52</f>
        <v>Փոքրարժեք կամ արագամաշ առարկաների գծով</v>
      </c>
      <c r="C53" s="132">
        <f>+'Ekamut-caxs'!D52</f>
        <v>390</v>
      </c>
      <c r="D53" s="219"/>
      <c r="E53" s="144">
        <f>+C53-'Ekamut-caxs'!D52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500</v>
      </c>
      <c r="D54" s="219"/>
      <c r="E54" s="144">
        <f>+C54-'Ekamut-caxs'!D53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100</v>
      </c>
      <c r="D55" s="219"/>
      <c r="E55" s="144">
        <f>+C55-'Ekamut-caxs'!D54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40</v>
      </c>
      <c r="D56" s="219"/>
      <c r="E56" s="144">
        <f>+C56-'Ekamut-caxs'!D55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350</v>
      </c>
      <c r="D57" s="219"/>
      <c r="E57" s="144">
        <f>+C57-'Ekamut-caxs'!D56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61.2</v>
      </c>
      <c r="D58" s="219"/>
      <c r="E58" s="144">
        <f>+C58-'Ekamut-caxs'!D57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144">
        <f>+C59-'Ekamut-caxs'!D58</f>
        <v>0</v>
      </c>
      <c r="F59" s="28"/>
      <c r="G59" s="28"/>
    </row>
    <row r="60" spans="1:7" s="40" customFormat="1" ht="18" customHeight="1">
      <c r="A60" s="34">
        <f>+A58+1</f>
        <v>17</v>
      </c>
      <c r="B60" s="223" t="str">
        <f>+'Ekamut-caxs'!B59</f>
        <v>Սպասարկման և կոմունալ համավճարների գծով</v>
      </c>
      <c r="C60" s="132">
        <f>+'Ekamut-caxs'!D59</f>
        <v>544.92479999999989</v>
      </c>
      <c r="D60" s="219"/>
      <c r="E60" s="144">
        <f>+C60-'Ekamut-caxs'!D59</f>
        <v>0</v>
      </c>
      <c r="F60" s="28"/>
      <c r="G60" s="28"/>
    </row>
    <row r="61" spans="1:7" s="40" customFormat="1" ht="18" customHeight="1">
      <c r="A61" s="34">
        <f t="shared" si="2"/>
        <v>18</v>
      </c>
      <c r="B61" s="223" t="str">
        <f>+'Ekamut-caxs'!B60</f>
        <v>Գնումների համակարգողի ծառայության գծով</v>
      </c>
      <c r="C61" s="132">
        <f>+'Ekamut-caxs'!D60</f>
        <v>105</v>
      </c>
      <c r="D61" s="219"/>
      <c r="E61" s="144">
        <f>+C61-'Ekamut-caxs'!D60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150</v>
      </c>
      <c r="D62" s="219"/>
      <c r="E62" s="144">
        <f>+C62-'Ekamut-caxs'!D61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144">
        <f>+C63-'Ekamut-caxs'!D62</f>
        <v>0</v>
      </c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144">
        <f>+C64-'Ekamut-caxs'!D63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144">
        <f>+C65-'Ekamut-caxs'!D64</f>
        <v>0</v>
      </c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144">
        <f>+C66-'Ekamut-caxs'!D65</f>
        <v>0</v>
      </c>
      <c r="F66" s="28"/>
      <c r="G66" s="28"/>
    </row>
    <row r="67" spans="1:7" s="40" customFormat="1" ht="18" customHeight="1">
      <c r="A67" s="34">
        <f>+A63+1</f>
        <v>21</v>
      </c>
      <c r="B67" s="223" t="str">
        <f>+'Ekamut-caxs'!B66</f>
        <v>Վերապատրաստման գծով</v>
      </c>
      <c r="C67" s="132">
        <f>+'Ekamut-caxs'!D66</f>
        <v>93.42</v>
      </c>
      <c r="D67" s="219"/>
      <c r="E67" s="144">
        <f>+C67-'Ekamut-caxs'!D66</f>
        <v>0</v>
      </c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+'Ekamut-caxs'!B67</f>
        <v>Ծառերի էտման գծով</v>
      </c>
      <c r="C68" s="132">
        <f>+'Ekamut-caxs'!D67</f>
        <v>180</v>
      </c>
      <c r="D68" s="219"/>
      <c r="E68" s="144">
        <f>+C68-'Ekamut-caxs'!D67</f>
        <v>0</v>
      </c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+'Ekamut-caxs'!B68</f>
        <v>Միջոցառման կազմակերպման գծով</v>
      </c>
      <c r="C69" s="131">
        <f>+'Ekamut-caxs'!D68</f>
        <v>100</v>
      </c>
      <c r="D69" s="219"/>
      <c r="E69" s="144">
        <f>+C69-'Ekamut-caxs'!D68</f>
        <v>0</v>
      </c>
      <c r="F69" s="28"/>
      <c r="G69" s="28"/>
    </row>
    <row r="70" spans="1:7" s="40" customFormat="1" ht="18" hidden="1" customHeight="1">
      <c r="A70" s="34">
        <f t="shared" si="2"/>
        <v>24</v>
      </c>
      <c r="B70" s="223" t="str">
        <f>+'Ekamut-caxs'!B69</f>
        <v>Դաշնամուրի լարման ծառայություն</v>
      </c>
      <c r="C70" s="131">
        <f>+'Ekamut-caxs'!D69</f>
        <v>0</v>
      </c>
      <c r="D70" s="219"/>
      <c r="E70" s="144">
        <f>+C70-'Ekamut-caxs'!D69</f>
        <v>0</v>
      </c>
      <c r="F70" s="28"/>
      <c r="G70" s="28"/>
    </row>
    <row r="71" spans="1:7" s="40" customFormat="1" ht="18" customHeight="1">
      <c r="A71" s="34">
        <f>+A69+1</f>
        <v>24</v>
      </c>
      <c r="B71" s="223" t="str">
        <f>+'Ekamut-caxs'!B70</f>
        <v>Արխիվացման գծով</v>
      </c>
      <c r="C71" s="131">
        <f>+'Ekamut-caxs'!D70</f>
        <v>150</v>
      </c>
      <c r="D71" s="219"/>
      <c r="E71" s="144">
        <f>+C71-'Ekamut-caxs'!D70</f>
        <v>0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+'Ekamut-caxs'!B71</f>
        <v>Դուրսգրվող գույքի վերագնահատման գծով</v>
      </c>
      <c r="C72" s="132">
        <f>+'Ekamut-caxs'!D71</f>
        <v>0</v>
      </c>
      <c r="D72" s="219"/>
      <c r="E72" s="144">
        <f>+C72-'Ekamut-caxs'!D71</f>
        <v>0</v>
      </c>
      <c r="F72" s="28"/>
      <c r="G72" s="28"/>
    </row>
    <row r="73" spans="1:7" s="40" customFormat="1" ht="18" customHeight="1">
      <c r="A73" s="34">
        <f>+A71+1</f>
        <v>25</v>
      </c>
      <c r="B73" s="223" t="str">
        <f>+'Ekamut-caxs'!B72</f>
        <v>Կրակմարիչների լիցքավորում</v>
      </c>
      <c r="C73" s="132">
        <f>+'Ekamut-caxs'!D72</f>
        <v>40</v>
      </c>
      <c r="D73" s="219"/>
      <c r="E73" s="144">
        <f>+C73-'Ekamut-caxs'!D72</f>
        <v>0</v>
      </c>
      <c r="F73" s="28"/>
      <c r="G73" s="28"/>
    </row>
    <row r="74" spans="1:7" s="40" customFormat="1" ht="18" hidden="1" customHeight="1">
      <c r="A74" s="34">
        <f t="shared" si="2"/>
        <v>26</v>
      </c>
      <c r="B74" s="223" t="s">
        <v>34</v>
      </c>
      <c r="C74" s="132">
        <f>SUM(C75:C77)</f>
        <v>0</v>
      </c>
      <c r="D74" s="219"/>
      <c r="E74" s="144">
        <f>+C74-'Ekamut-caxs'!D73</f>
        <v>-2314.3000000000002</v>
      </c>
      <c r="F74" s="28"/>
      <c r="G74" s="28"/>
    </row>
    <row r="75" spans="1:7" s="363" customFormat="1" ht="15.75" hidden="1" customHeight="1">
      <c r="A75" s="351">
        <f>+A74+0.1</f>
        <v>26.1</v>
      </c>
      <c r="B75" s="352" t="s">
        <v>35</v>
      </c>
      <c r="C75" s="353"/>
      <c r="D75" s="360"/>
      <c r="E75" s="144">
        <f>+C75-'Ekamut-caxs'!D74</f>
        <v>-2314.3000000000002</v>
      </c>
      <c r="F75" s="362"/>
      <c r="G75" s="362"/>
    </row>
    <row r="76" spans="1:7" s="363" customFormat="1" ht="15.75" hidden="1" customHeight="1">
      <c r="A76" s="351">
        <f>+A75+0.1</f>
        <v>26.200000000000003</v>
      </c>
      <c r="B76" s="352" t="s">
        <v>47</v>
      </c>
      <c r="C76" s="353"/>
      <c r="D76" s="360"/>
      <c r="E76" s="144">
        <f>+C76-'Ekamut-caxs'!D75</f>
        <v>0</v>
      </c>
      <c r="F76" s="362"/>
      <c r="G76" s="362"/>
    </row>
    <row r="77" spans="1:7" s="363" customFormat="1" ht="15.75" hidden="1" customHeight="1">
      <c r="A77" s="351">
        <f>+A76+0.1</f>
        <v>26.300000000000004</v>
      </c>
      <c r="B77" s="352" t="s">
        <v>80</v>
      </c>
      <c r="C77" s="354">
        <f>+'Ekamut-caxs'!D75</f>
        <v>0</v>
      </c>
      <c r="D77" s="360"/>
      <c r="E77" s="144">
        <f>+C77-'Ekamut-caxs'!D76</f>
        <v>0</v>
      </c>
      <c r="F77" s="362"/>
      <c r="G77" s="362"/>
    </row>
    <row r="78" spans="1:7" s="40" customFormat="1" ht="18" customHeight="1">
      <c r="A78" s="34">
        <f>+A73+1</f>
        <v>26</v>
      </c>
      <c r="B78" s="223" t="s">
        <v>36</v>
      </c>
      <c r="C78" s="132">
        <f>+'Deb. ev kreditor'!D59-'Deb. ev kreditor'!D55</f>
        <v>783.89999999999964</v>
      </c>
      <c r="D78" s="219"/>
      <c r="E78" s="144">
        <f>+C78-'Ekamut-caxs'!D77</f>
        <v>-66800.42</v>
      </c>
      <c r="F78" s="28"/>
      <c r="G78" s="28"/>
    </row>
    <row r="79" spans="1:7" s="40" customFormat="1" ht="18" hidden="1" customHeight="1">
      <c r="A79" s="34">
        <f>+A78+1</f>
        <v>27</v>
      </c>
      <c r="B79" s="223" t="s">
        <v>81</v>
      </c>
      <c r="C79" s="131"/>
      <c r="D79" s="219"/>
      <c r="E79" s="144">
        <f>+C79-'Ekamut-caxs'!D78</f>
        <v>0</v>
      </c>
      <c r="F79" s="28"/>
      <c r="G79" s="28"/>
    </row>
    <row r="80" spans="1:7" s="41" customFormat="1" ht="17.25">
      <c r="A80" s="27" t="s">
        <v>54</v>
      </c>
      <c r="B80" s="382" t="s">
        <v>57</v>
      </c>
      <c r="C80" s="133">
        <f>C81+C88</f>
        <v>954</v>
      </c>
      <c r="D80" s="384"/>
      <c r="E80" s="144" t="e">
        <f>+C80-'Ekamut-caxs'!D79</f>
        <v>#VALUE!</v>
      </c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954</v>
      </c>
      <c r="D81" s="219"/>
      <c r="E81" s="53"/>
      <c r="F81" s="28"/>
      <c r="G81" s="28"/>
    </row>
    <row r="82" spans="1:7" s="363" customFormat="1" ht="15.75" customHeight="1">
      <c r="A82" s="351">
        <f t="shared" ref="A82:A87" si="3">+A81+0.1</f>
        <v>1.1000000000000001</v>
      </c>
      <c r="B82" s="352" t="s">
        <v>82</v>
      </c>
      <c r="C82" s="353">
        <v>260</v>
      </c>
      <c r="D82" s="360"/>
      <c r="E82" s="361" t="s">
        <v>338</v>
      </c>
      <c r="F82" s="362"/>
      <c r="G82" s="362"/>
    </row>
    <row r="83" spans="1:7" s="363" customFormat="1" ht="15.75" customHeight="1">
      <c r="A83" s="351">
        <f t="shared" si="3"/>
        <v>1.2000000000000002</v>
      </c>
      <c r="B83" s="352" t="s">
        <v>83</v>
      </c>
      <c r="C83" s="353">
        <f>144+100</f>
        <v>244</v>
      </c>
      <c r="D83" s="360"/>
      <c r="E83" s="361" t="s">
        <v>339</v>
      </c>
      <c r="F83" s="362"/>
      <c r="G83" s="362"/>
    </row>
    <row r="84" spans="1:7" s="363" customFormat="1" ht="15.75" customHeight="1">
      <c r="A84" s="351">
        <f t="shared" si="3"/>
        <v>1.3000000000000003</v>
      </c>
      <c r="B84" s="352" t="s">
        <v>84</v>
      </c>
      <c r="C84" s="353">
        <f>550-100</f>
        <v>450</v>
      </c>
      <c r="D84" s="360"/>
      <c r="E84" s="361" t="s">
        <v>340</v>
      </c>
      <c r="F84" s="362"/>
      <c r="G84" s="362"/>
    </row>
    <row r="85" spans="1:7" s="363" customFormat="1" ht="15.75" hidden="1" customHeight="1">
      <c r="A85" s="351">
        <f t="shared" si="3"/>
        <v>1.4000000000000004</v>
      </c>
      <c r="B85" s="352" t="s">
        <v>62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1.5000000000000004</v>
      </c>
      <c r="B86" s="352" t="s">
        <v>63</v>
      </c>
      <c r="C86" s="353"/>
      <c r="D86" s="360"/>
      <c r="E86" s="361"/>
      <c r="F86" s="362"/>
      <c r="G86" s="362"/>
    </row>
    <row r="87" spans="1:7" s="363" customFormat="1" ht="15.75" hidden="1" customHeight="1">
      <c r="A87" s="351">
        <f t="shared" si="3"/>
        <v>1.6000000000000005</v>
      </c>
      <c r="B87" s="352"/>
      <c r="C87" s="353"/>
      <c r="D87" s="360"/>
      <c r="E87" s="361" t="s">
        <v>269</v>
      </c>
      <c r="F87" s="362"/>
      <c r="G87" s="362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3" customFormat="1" ht="15.75" hidden="1" customHeight="1">
      <c r="A89" s="351">
        <f>+A88+0.1</f>
        <v>2.1</v>
      </c>
      <c r="B89" s="352" t="s">
        <v>59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2.2000000000000002</v>
      </c>
      <c r="B90" s="352" t="s">
        <v>58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2.3000000000000003</v>
      </c>
      <c r="B91" s="352" t="s">
        <v>48</v>
      </c>
      <c r="C91" s="353"/>
      <c r="D91" s="360"/>
      <c r="E91" s="361"/>
      <c r="F91" s="362"/>
      <c r="G91" s="362"/>
    </row>
    <row r="92" spans="1:7" s="41" customFormat="1" ht="34.5">
      <c r="A92" s="27" t="s">
        <v>55</v>
      </c>
      <c r="B92" s="382" t="s">
        <v>139</v>
      </c>
      <c r="C92" s="133">
        <f>SUM(C93:C94)</f>
        <v>2131.3000000000002</v>
      </c>
      <c r="D92" s="384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2131.3000000000002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1" t="s">
        <v>37</v>
      </c>
      <c r="B95" s="382" t="s">
        <v>38</v>
      </c>
      <c r="C95" s="133">
        <f>C19+C20-C35</f>
        <v>2103.6298000000243</v>
      </c>
      <c r="D95" s="219" t="s">
        <v>341</v>
      </c>
      <c r="E95" s="467" t="s">
        <v>184</v>
      </c>
      <c r="F95" s="467"/>
      <c r="G95" s="140"/>
    </row>
    <row r="96" spans="1:7" s="41" customFormat="1" ht="30" customHeight="1">
      <c r="A96" s="385"/>
      <c r="B96" s="386"/>
      <c r="E96" s="391"/>
      <c r="F96" s="50"/>
      <c r="G96" s="50"/>
    </row>
    <row r="97" spans="1:7" s="5" customFormat="1" ht="17.25" hidden="1">
      <c r="B97" s="387" t="s">
        <v>2</v>
      </c>
      <c r="C97" s="217" t="str">
        <f>+'Ekamut-caxs'!D79</f>
        <v xml:space="preserve">Ա. Բասենցյան 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88"/>
      <c r="E98" s="364"/>
      <c r="F98" s="43"/>
      <c r="G98" s="43"/>
    </row>
    <row r="99" spans="1:7" s="2" customFormat="1" ht="17.25" hidden="1">
      <c r="B99" s="389" t="s">
        <v>6</v>
      </c>
      <c r="C99" s="217" t="str">
        <f>+'Ekamut-caxs'!D81</f>
        <v>Ա. Ամիրյան</v>
      </c>
      <c r="D99" s="217"/>
      <c r="E99" s="41"/>
      <c r="F99" s="43"/>
      <c r="G99" s="43"/>
    </row>
    <row r="100" spans="1:7" s="2" customFormat="1" ht="12" hidden="1" customHeight="1">
      <c r="B100" s="376"/>
      <c r="C100" s="214"/>
      <c r="D100" s="388"/>
      <c r="E100" s="364"/>
      <c r="F100" s="43"/>
      <c r="G100" s="43"/>
    </row>
    <row r="101" spans="1:7" s="2" customFormat="1" hidden="1">
      <c r="B101" s="376"/>
      <c r="C101" s="42"/>
      <c r="D101" s="42"/>
      <c r="E101" s="42"/>
      <c r="F101" s="43"/>
      <c r="G101" s="43"/>
    </row>
    <row r="102" spans="1:7" s="231" customFormat="1" ht="22.15" customHeight="1">
      <c r="B102" s="390" t="s">
        <v>199</v>
      </c>
      <c r="D102" s="232" t="s">
        <v>214</v>
      </c>
    </row>
    <row r="103" spans="1:7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55" orientation="portrait" r:id="rId1"/>
  <headerFooter alignWithMargins="0"/>
  <ignoredErrors>
    <ignoredError sqref="C62:C63 C38:C39 C35:C36 C47:C60 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zoomScaleSheetLayoutView="100" workbookViewId="0">
      <selection activeCell="B25" sqref="B25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2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8" t="s">
        <v>52</v>
      </c>
      <c r="B1" s="468"/>
      <c r="C1" s="468"/>
      <c r="D1" s="468"/>
      <c r="E1" s="468"/>
      <c r="F1" s="468"/>
    </row>
    <row r="2" spans="1:18" s="13" customFormat="1" ht="20.25">
      <c r="A2" s="464" t="str">
        <f>+'Ekamut-caxs'!A13:D13</f>
        <v xml:space="preserve">«Երևանի հ․158 մսուր-մանկապարտեզ» ՀՈԱԿ-ի </v>
      </c>
      <c r="B2" s="464"/>
      <c r="C2" s="464"/>
      <c r="D2" s="464"/>
      <c r="E2" s="464"/>
      <c r="F2" s="46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1" t="s">
        <v>288</v>
      </c>
      <c r="B3" s="471"/>
      <c r="C3" s="471"/>
      <c r="D3" s="471"/>
      <c r="E3" s="471"/>
      <c r="F3" s="47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6" t="s">
        <v>133</v>
      </c>
      <c r="C6" s="173">
        <f>SUM(C7:C8,C11,C14:C17,C20:C22)</f>
        <v>68647.022200000007</v>
      </c>
      <c r="D6" s="142">
        <f>SUM(D7:D8,D11,D14:D17,D20:D22)</f>
        <v>67039.345000000001</v>
      </c>
      <c r="E6" s="142">
        <f t="shared" ref="E6:E65" si="0">D6-C6</f>
        <v>-1607.6772000000055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63163</v>
      </c>
      <c r="D7" s="135">
        <f>+'Ekamut-caxs'!D17</f>
        <v>62283.8</v>
      </c>
      <c r="E7" s="135">
        <f t="shared" si="0"/>
        <v>-879.19999999999709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57.42</v>
      </c>
      <c r="E8" s="135">
        <f t="shared" si="0"/>
        <v>9.4200000000000017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6">
        <f>+'Ekamut-caxs'!D19</f>
        <v>57.42</v>
      </c>
      <c r="E9" s="135">
        <f t="shared" si="0"/>
        <v>9.4200000000000017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1234.5999999999999</v>
      </c>
      <c r="D11" s="135">
        <f>SUM(D12:D13)</f>
        <v>1387.7249999999999</v>
      </c>
      <c r="E11" s="135">
        <f t="shared" si="0"/>
        <v>153.125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618.20000000000005</v>
      </c>
      <c r="D12" s="126">
        <f>+'Ekamut-caxs'!D22</f>
        <v>996.48900000000003</v>
      </c>
      <c r="E12" s="135">
        <f t="shared" si="0"/>
        <v>378.28899999999999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616.4</v>
      </c>
      <c r="D13" s="126">
        <f>+'Ekamut-caxs'!D23</f>
        <v>391.23599999999999</v>
      </c>
      <c r="E13" s="135">
        <f t="shared" si="0"/>
        <v>-225.16399999999999</v>
      </c>
      <c r="F13" s="125"/>
    </row>
    <row r="14" spans="1:18" s="32" customFormat="1" ht="40.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1331</v>
      </c>
      <c r="D14" s="135">
        <f>+'Ekamut-caxs'!D24</f>
        <v>940.9</v>
      </c>
      <c r="E14" s="135">
        <f t="shared" si="0"/>
        <v>-390.1</v>
      </c>
      <c r="F14" s="125" t="s">
        <v>336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498.92219999999998</v>
      </c>
      <c r="D15" s="135"/>
      <c r="E15" s="135">
        <f t="shared" si="0"/>
        <v>-498.92219999999998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2314.3000000000002</v>
      </c>
      <c r="D17" s="137">
        <f>SUM(D18:D19)</f>
        <v>2314.3000000000002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f>+C62</f>
        <v>2314.3000000000002</v>
      </c>
      <c r="D18" s="126">
        <f>+'Ekamut-caxs'!D28</f>
        <v>2314.3000000000002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50</v>
      </c>
      <c r="D20" s="134">
        <f>+'Ekamut-caxs'!D30</f>
        <v>55</v>
      </c>
      <c r="E20" s="134">
        <f t="shared" si="0"/>
        <v>5</v>
      </c>
      <c r="F20" s="125"/>
    </row>
    <row r="21" spans="1:18" s="31" customFormat="1" ht="17.25">
      <c r="A21" s="34">
        <f t="shared" si="1"/>
        <v>10</v>
      </c>
      <c r="B21" s="174" t="s">
        <v>324</v>
      </c>
      <c r="C21" s="136">
        <v>7.2</v>
      </c>
      <c r="D21" s="134">
        <f>+'Ekamut-caxs'!D31</f>
        <v>0.2</v>
      </c>
      <c r="E21" s="134">
        <f t="shared" si="0"/>
        <v>-7</v>
      </c>
      <c r="F21" s="125"/>
    </row>
    <row r="22" spans="1:18" s="31" customFormat="1" ht="17.25">
      <c r="A22" s="34">
        <f>+A20+1</f>
        <v>10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305</v>
      </c>
    </row>
    <row r="23" spans="1:18" s="13" customFormat="1" ht="17.25">
      <c r="A23" s="35" t="s">
        <v>10</v>
      </c>
      <c r="B23" s="426" t="s">
        <v>134</v>
      </c>
      <c r="C23" s="424">
        <f>SUM(C24,C27:C33,C37:C61,C63:C64)</f>
        <v>68647.030000000013</v>
      </c>
      <c r="D23" s="143">
        <f>SUM(D24,D27:D33,D37:D61,D63:D64)</f>
        <v>67584.319999999992</v>
      </c>
      <c r="E23" s="142">
        <f t="shared" si="0"/>
        <v>-1062.710000000021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48229.73</v>
      </c>
      <c r="D24" s="137">
        <f>+'Ekamut-caxs'!D36</f>
        <v>48501.599999999999</v>
      </c>
      <c r="E24" s="135">
        <f t="shared" si="0"/>
        <v>271.86999999999534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 ht="40.5">
      <c r="A25" s="18">
        <f>+A24+0.1</f>
        <v>1.1000000000000001</v>
      </c>
      <c r="B25" s="188" t="str">
        <f>+'Ekamut-caxs'!B37</f>
        <v>վճարովի ծառայության գծով</v>
      </c>
      <c r="C25" s="125">
        <v>770</v>
      </c>
      <c r="D25" s="138">
        <f>+'Ekamut-caxs'!D37</f>
        <v>545.75</v>
      </c>
      <c r="E25" s="126">
        <f>D25-C25</f>
        <v>-224.25</v>
      </c>
      <c r="F25" s="125" t="s">
        <v>336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2965.4</v>
      </c>
      <c r="E26" s="127">
        <f>D26-C26</f>
        <v>2965.4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10554.5</v>
      </c>
      <c r="D27" s="137">
        <f>+'Ekamut-caxs'!D39</f>
        <v>8919.9000000000015</v>
      </c>
      <c r="E27" s="135">
        <f t="shared" si="0"/>
        <v>-1634.5999999999985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27">
      <c r="A28" s="34">
        <f>+A27+1</f>
        <v>3</v>
      </c>
      <c r="B28" s="174" t="str">
        <f>+'Ekamut-caxs'!B40</f>
        <v>Ջեռուցման գծով</v>
      </c>
      <c r="C28" s="136">
        <v>2140.8778000000002</v>
      </c>
      <c r="D28" s="137">
        <f>+'Ekamut-caxs'!D40</f>
        <v>2338.2752</v>
      </c>
      <c r="E28" s="135">
        <f t="shared" si="0"/>
        <v>197.39739999999983</v>
      </c>
      <c r="F28" s="125" t="s">
        <v>331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27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1416</v>
      </c>
      <c r="D29" s="137">
        <f>+'Ekamut-caxs'!D41</f>
        <v>1433.3</v>
      </c>
      <c r="E29" s="135">
        <f t="shared" si="0"/>
        <v>17.299999999999955</v>
      </c>
      <c r="F29" s="125" t="s">
        <v>331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266.8</v>
      </c>
      <c r="D30" s="137">
        <f>+'Ekamut-caxs'!D42</f>
        <v>140.69999999999999</v>
      </c>
      <c r="E30" s="135">
        <f t="shared" si="0"/>
        <v>-126.10000000000002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57.2</v>
      </c>
      <c r="D31" s="137">
        <f>+'Ekamut-caxs'!D43</f>
        <v>86.5</v>
      </c>
      <c r="E31" s="135">
        <f t="shared" si="0"/>
        <v>29.299999999999997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36</v>
      </c>
      <c r="D32" s="137">
        <f>+'Ekamut-caxs'!D44</f>
        <v>36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174.6</v>
      </c>
      <c r="D33" s="137">
        <f>SUM(D34:D36)</f>
        <v>139.6</v>
      </c>
      <c r="E33" s="135">
        <f t="shared" si="0"/>
        <v>-35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0" t="str">
        <f>+'Ekamut-caxs'!B46</f>
        <v>բաժանորդային վճար</v>
      </c>
      <c r="C34" s="125">
        <v>57.599999999999994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0" t="str">
        <f>+'Ekamut-caxs'!B47</f>
        <v>րոպեավճար</v>
      </c>
      <c r="C35" s="125">
        <v>45</v>
      </c>
      <c r="D35" s="138">
        <f>+'Ekamut-caxs'!D47</f>
        <v>10</v>
      </c>
      <c r="E35" s="126">
        <f t="shared" si="0"/>
        <v>-35</v>
      </c>
      <c r="F35" s="125"/>
    </row>
    <row r="36" spans="1:18">
      <c r="A36" s="18">
        <f t="shared" si="3"/>
        <v>8.2999999999999989</v>
      </c>
      <c r="B36" s="400" t="str">
        <f>+'Ekamut-caxs'!B48</f>
        <v>ինտերնետ կապ</v>
      </c>
      <c r="C36" s="125">
        <v>72</v>
      </c>
      <c r="D36" s="138">
        <f>+'Ekamut-caxs'!D48</f>
        <v>72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588</v>
      </c>
      <c r="D38" s="137">
        <f>+'Ekamut-caxs'!D50</f>
        <v>636</v>
      </c>
      <c r="E38" s="135">
        <f t="shared" si="0"/>
        <v>48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1" si="4">+A38+1</f>
        <v>11</v>
      </c>
      <c r="B39" s="174" t="str">
        <f>+'Ekamut-caxs'!B51</f>
        <v>Գրասենյակային ապրանքների գծով</v>
      </c>
      <c r="C39" s="136">
        <v>111.6</v>
      </c>
      <c r="D39" s="137">
        <f>+'Ekamut-caxs'!D51</f>
        <v>111.6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390</v>
      </c>
      <c r="D40" s="137">
        <f>+'Ekamut-caxs'!D52</f>
        <v>390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400</v>
      </c>
      <c r="D41" s="137">
        <f>+'Ekamut-caxs'!D53</f>
        <v>500</v>
      </c>
      <c r="E41" s="135">
        <f t="shared" si="0"/>
        <v>100</v>
      </c>
      <c r="F41" s="125" t="s">
        <v>332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100</v>
      </c>
      <c r="D42" s="137">
        <f>+'Ekamut-caxs'!D54</f>
        <v>100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48</v>
      </c>
      <c r="D43" s="137">
        <f>+'Ekamut-caxs'!D55</f>
        <v>40</v>
      </c>
      <c r="E43" s="135">
        <f t="shared" si="0"/>
        <v>-8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Ընթացիկ վերանորոգման գծով</v>
      </c>
      <c r="C44" s="134">
        <v>350</v>
      </c>
      <c r="D44" s="137">
        <f>+'Ekamut-caxs'!D56</f>
        <v>350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69.5</v>
      </c>
      <c r="D45" s="137">
        <f>+'Ekamut-caxs'!D57</f>
        <v>61.2</v>
      </c>
      <c r="E45" s="135">
        <f>D45-C45</f>
        <v>-8.2999999999999972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>
        <v>498.92219999999998</v>
      </c>
      <c r="D47" s="137">
        <f>+'Ekamut-caxs'!D59</f>
        <v>544.92479999999989</v>
      </c>
      <c r="E47" s="135">
        <f>D47-C47</f>
        <v>46.002599999999916</v>
      </c>
      <c r="F47" s="134" t="s">
        <v>150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216">
        <v>105</v>
      </c>
      <c r="D48" s="137">
        <f>+'Ekamut-caxs'!D60</f>
        <v>105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27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120</v>
      </c>
      <c r="D49" s="137">
        <f>+'Ekamut-caxs'!D61</f>
        <v>150</v>
      </c>
      <c r="E49" s="135">
        <f t="shared" si="0"/>
        <v>30</v>
      </c>
      <c r="F49" s="125" t="s">
        <v>337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122</v>
      </c>
      <c r="D50" s="137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/>
      <c r="D51" s="137">
        <f>+'Ekamut-caxs'!D63</f>
        <v>0</v>
      </c>
      <c r="E51" s="135">
        <f t="shared" ref="E51:E64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84</v>
      </c>
      <c r="D54" s="137">
        <f>+'Ekamut-caxs'!D66</f>
        <v>93.42</v>
      </c>
      <c r="E54" s="135">
        <f t="shared" si="5"/>
        <v>9.4200000000000017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>
        <v>180</v>
      </c>
      <c r="D55" s="137">
        <f>+'Ekamut-caxs'!D67</f>
        <v>180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Միջոցառման կազմակերպման գծով</v>
      </c>
      <c r="C56" s="134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tr">
        <f>+'Ekamut-caxs'!B69</f>
        <v>Դաշնամուրի լարման ծառայություն</v>
      </c>
      <c r="C57" s="134"/>
      <c r="D57" s="136">
        <f>+'Ekamut-caxs'!D69</f>
        <v>0</v>
      </c>
      <c r="E57" s="134"/>
      <c r="F57" s="134"/>
    </row>
    <row r="58" spans="1:18" s="31" customFormat="1" ht="17.25">
      <c r="A58" s="34">
        <f t="shared" si="4"/>
        <v>30</v>
      </c>
      <c r="B58" s="174" t="str">
        <f>+'Ekamut-caxs'!B70</f>
        <v>Արխիվացման գծով</v>
      </c>
      <c r="C58" s="134">
        <v>150</v>
      </c>
      <c r="D58" s="136">
        <f>+'Ekamut-caxs'!D70</f>
        <v>150</v>
      </c>
      <c r="E58" s="134">
        <f t="shared" si="5"/>
        <v>0</v>
      </c>
      <c r="F58" s="134"/>
      <c r="G58" s="31" t="s">
        <v>321</v>
      </c>
    </row>
    <row r="59" spans="1:18" s="31" customFormat="1" ht="17.25">
      <c r="A59" s="34">
        <f t="shared" si="4"/>
        <v>31</v>
      </c>
      <c r="B59" s="174" t="str">
        <f>+'Ekamut-caxs'!B71</f>
        <v>Դուրսգրվող գույքի վերագնահատման գծով</v>
      </c>
      <c r="C59" s="134"/>
      <c r="D59" s="136"/>
      <c r="E59" s="134">
        <f>D59-C59</f>
        <v>0</v>
      </c>
      <c r="F59" s="229"/>
    </row>
    <row r="60" spans="1:18" s="31" customFormat="1" ht="17.25">
      <c r="A60" s="34">
        <f t="shared" si="4"/>
        <v>32</v>
      </c>
      <c r="B60" s="174" t="str">
        <f>+'Ekamut-caxs'!B72</f>
        <v>Կրակմարիչների լիցքավորում</v>
      </c>
      <c r="C60" s="134">
        <v>40</v>
      </c>
      <c r="D60" s="136">
        <f>+'Ekamut-caxs'!D72</f>
        <v>40</v>
      </c>
      <c r="E60" s="134">
        <f>D60-C60</f>
        <v>0</v>
      </c>
      <c r="F60" s="134"/>
    </row>
    <row r="61" spans="1:18" s="32" customFormat="1" ht="17.25">
      <c r="A61" s="34">
        <f t="shared" si="4"/>
        <v>33</v>
      </c>
      <c r="B61" s="174" t="str">
        <f>+'Ekamut-caxs'!B73</f>
        <v>Հիմնական միջոցների մաշվածության գծով, որից՝</v>
      </c>
      <c r="C61" s="134">
        <f>+C62</f>
        <v>2314.3000000000002</v>
      </c>
      <c r="D61" s="137">
        <f>+'Ekamut-caxs'!D73</f>
        <v>2314.3000000000002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>
      <c r="A62" s="18">
        <f>+A61+0.1</f>
        <v>33.1</v>
      </c>
      <c r="B62" s="400" t="str">
        <f>+'Ekamut-caxs'!B74</f>
        <v>պայմանով (անհատույց) ստացված</v>
      </c>
      <c r="C62" s="125">
        <v>2314.3000000000002</v>
      </c>
      <c r="D62" s="138">
        <f>+'Ekamut-caxs'!D74</f>
        <v>2314.3000000000002</v>
      </c>
      <c r="E62" s="126">
        <f t="shared" si="5"/>
        <v>0</v>
      </c>
      <c r="F62" s="127"/>
      <c r="G62" s="77"/>
    </row>
    <row r="63" spans="1:18" s="32" customFormat="1" ht="17.25">
      <c r="A63" s="34">
        <f>+A61+1</f>
        <v>34</v>
      </c>
      <c r="B63" s="174" t="str">
        <f>+'Ekamut-caxs'!B75</f>
        <v xml:space="preserve">Չփոխհատուցվող հարկերի գծով 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>
      <c r="A64" s="34">
        <f>+A63+1</f>
        <v>35</v>
      </c>
      <c r="B64" s="174" t="str">
        <f>+'Ekamut-caxs'!B76</f>
        <v>Այլ ծախսերի գծով</v>
      </c>
      <c r="C64" s="134"/>
      <c r="D64" s="137">
        <f>+'Ekamut-caxs'!D76</f>
        <v>0</v>
      </c>
      <c r="E64" s="135">
        <f t="shared" si="5"/>
        <v>0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17.25">
      <c r="A65" s="17"/>
      <c r="B65" s="427" t="s">
        <v>76</v>
      </c>
      <c r="C65" s="173">
        <f>C6-C23</f>
        <v>-7.8000000066822395E-3</v>
      </c>
      <c r="D65" s="142">
        <f>D6-D23</f>
        <v>-544.97499999999127</v>
      </c>
      <c r="E65" s="142">
        <f t="shared" si="0"/>
        <v>-544.96719999998459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18" t="s">
        <v>2</v>
      </c>
      <c r="C67" s="64"/>
      <c r="D67" s="470" t="str">
        <f>+'Ekamut-caxs'!D79</f>
        <v xml:space="preserve">Ա. Բասենցյան </v>
      </c>
      <c r="E67" s="470"/>
      <c r="F67" s="63"/>
    </row>
    <row r="68" spans="1:18" s="10" customFormat="1" ht="9.75" customHeight="1">
      <c r="A68" s="58"/>
      <c r="B68" s="419"/>
      <c r="C68" s="87"/>
      <c r="D68" s="469" t="s">
        <v>5</v>
      </c>
      <c r="E68" s="469"/>
      <c r="F68" s="403"/>
    </row>
    <row r="69" spans="1:18" s="10" customFormat="1" ht="24.75" customHeight="1">
      <c r="A69" s="58"/>
      <c r="B69" s="418" t="s">
        <v>6</v>
      </c>
      <c r="C69" s="64"/>
      <c r="D69" s="470" t="str">
        <f>+'Ekamut-caxs'!D81</f>
        <v>Ա. Ամիրյան</v>
      </c>
      <c r="E69" s="470"/>
      <c r="F69" s="63"/>
    </row>
    <row r="70" spans="1:18" s="10" customFormat="1" ht="11.25" customHeight="1">
      <c r="A70" s="58"/>
      <c r="B70" s="85"/>
      <c r="C70" s="87"/>
      <c r="D70" s="469" t="s">
        <v>5</v>
      </c>
      <c r="E70" s="469"/>
      <c r="F70" s="403"/>
    </row>
    <row r="71" spans="1:18" s="10" customFormat="1">
      <c r="A71" s="58"/>
      <c r="B71" s="420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72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62" zoomScaleSheetLayoutView="100" workbookViewId="0">
      <selection activeCell="B25" sqref="B25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4.28515625" style="11" bestFit="1" customWidth="1"/>
    <col min="6" max="6" width="28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8" t="s">
        <v>77</v>
      </c>
      <c r="B1" s="468"/>
      <c r="C1" s="468"/>
      <c r="D1" s="468"/>
      <c r="E1" s="468"/>
      <c r="F1" s="468"/>
    </row>
    <row r="2" spans="1:20" s="13" customFormat="1" ht="20.25">
      <c r="A2" s="464" t="str">
        <f>+'Ekamut-caxs'!A13:D13</f>
        <v xml:space="preserve">«Երևանի հ․158 մսուր-մանկապարտեզ» ՀՈԱԿ-ի </v>
      </c>
      <c r="B2" s="464"/>
      <c r="C2" s="464"/>
      <c r="D2" s="464"/>
      <c r="E2" s="464"/>
      <c r="F2" s="46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1" t="s">
        <v>289</v>
      </c>
      <c r="B3" s="471"/>
      <c r="C3" s="471"/>
      <c r="D3" s="471"/>
      <c r="E3" s="471"/>
      <c r="F3" s="47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128">
        <v>4931.8800000000338</v>
      </c>
      <c r="D6" s="128">
        <f>+C6</f>
        <v>4931.8800000000338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67366.522200000007</v>
      </c>
      <c r="D7" s="133">
        <f>SUM(D8:D9,D12,D16:D21)</f>
        <v>66310.769799999995</v>
      </c>
      <c r="E7" s="133">
        <f>D7-C7</f>
        <v>-1055.7524000000121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63163</v>
      </c>
      <c r="D8" s="132">
        <f>+'Dramakan hosqer'!C21</f>
        <v>62283.8</v>
      </c>
      <c r="E8" s="132">
        <f>D8-C8</f>
        <v>-879.19999999999709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57.42</v>
      </c>
      <c r="E9" s="132">
        <f t="shared" ref="E9:E16" si="1">D9-C9</f>
        <v>9.4200000000000017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57.42</v>
      </c>
      <c r="E10" s="355">
        <f t="shared" si="1"/>
        <v>9.4200000000000017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2188.6</v>
      </c>
      <c r="D12" s="132">
        <f>SUM(D13:D15)</f>
        <v>2341.7249999999999</v>
      </c>
      <c r="E12" s="132">
        <f t="shared" si="1"/>
        <v>153.125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618.20000000000005</v>
      </c>
      <c r="D13" s="354">
        <f>+'Dramakan hosqer'!C26</f>
        <v>996.48900000000003</v>
      </c>
      <c r="E13" s="355">
        <f t="shared" si="1"/>
        <v>378.28899999999999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616.4</v>
      </c>
      <c r="D14" s="354">
        <f>+'Dramakan hosqer'!C27</f>
        <v>391.23599999999999</v>
      </c>
      <c r="E14" s="355">
        <f t="shared" si="1"/>
        <v>-225.16399999999999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954</v>
      </c>
      <c r="D15" s="354">
        <f>+'Dramakan hosqer'!C28</f>
        <v>954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1331</v>
      </c>
      <c r="D16" s="132">
        <f>+'Dramakan hosqer'!C29</f>
        <v>940.9</v>
      </c>
      <c r="E16" s="132">
        <f t="shared" si="1"/>
        <v>-390.1</v>
      </c>
      <c r="F16" s="458" t="str">
        <f>+'Ekamutneri hamematakan'!F14</f>
        <v>պարի վճարովի ծառ.բացակայություն` 1,09,25թ-ից</v>
      </c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498.92219999999998</v>
      </c>
      <c r="D17" s="132">
        <f>+'Dramakan hosqer'!C30</f>
        <v>544.92479999999989</v>
      </c>
      <c r="E17" s="132">
        <f t="shared" si="0"/>
        <v>46.002599999999916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7.25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>
        <v>87</v>
      </c>
      <c r="D19" s="132">
        <f>+'Dramakan hosqer'!C32</f>
        <v>87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50</v>
      </c>
      <c r="D20" s="132">
        <f>+'Dramakan hosqer'!C33</f>
        <v>55</v>
      </c>
      <c r="E20" s="132">
        <f>D20-C20</f>
        <v>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+C23+C67+C79</f>
        <v>69217.75999999998</v>
      </c>
      <c r="D22" s="133">
        <f>+D23+D67+D79</f>
        <v>69139.02</v>
      </c>
      <c r="E22" s="133">
        <f t="shared" si="0"/>
        <v>-78.739999999976135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SUM(C24,C27:C33,C37:C61,C65:C66)</f>
        <v>67109.25999999998</v>
      </c>
      <c r="D23" s="133">
        <f>SUM(D24,D27:D33,D37:D61,D65:D66)</f>
        <v>66053.72</v>
      </c>
      <c r="E23" s="133">
        <f t="shared" si="0"/>
        <v>-1055.539999999979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48229.7</v>
      </c>
      <c r="D24" s="132">
        <f>+'Dramakan hosqer'!C37</f>
        <v>48501.599999999999</v>
      </c>
      <c r="E24" s="132">
        <f t="shared" si="0"/>
        <v>271.90000000000146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40.5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770</v>
      </c>
      <c r="D25" s="354">
        <f>+'Dramakan hosqer'!C38</f>
        <v>545.75</v>
      </c>
      <c r="E25" s="355">
        <f t="shared" si="0"/>
        <v>-224.25</v>
      </c>
      <c r="F25" s="356" t="str">
        <f>+'Ekamutneri hamematakan'!F25</f>
        <v>պարի վճարովի ծառ.բացակայություն` 1,09,25թ-ից</v>
      </c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>
        <v>0</v>
      </c>
      <c r="D26" s="354">
        <f>+'Dramakan hosqer'!C39</f>
        <v>2965.4</v>
      </c>
      <c r="E26" s="355">
        <f t="shared" si="0"/>
        <v>2965.4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10554.460000000001</v>
      </c>
      <c r="D27" s="132">
        <f>+'Dramakan hosqer'!C40</f>
        <v>8919.9000000000015</v>
      </c>
      <c r="E27" s="132">
        <f t="shared" si="0"/>
        <v>-1634.5599999999995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2140.8778000000002</v>
      </c>
      <c r="D28" s="132">
        <f>+'Dramakan hosqer'!C41</f>
        <v>2338.2752</v>
      </c>
      <c r="E28" s="132">
        <f t="shared" si="0"/>
        <v>197.39739999999983</v>
      </c>
      <c r="F28" s="356" t="str">
        <f>+'Ekamutneri hamematakan'!F28</f>
        <v>ցուրտ գարնան պատճատով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1416</v>
      </c>
      <c r="D29" s="132">
        <f>+'Dramakan hosqer'!C42</f>
        <v>1433.3</v>
      </c>
      <c r="E29" s="132">
        <f t="shared" si="0"/>
        <v>17.299999999999955</v>
      </c>
      <c r="F29" s="356" t="str">
        <f>+'Ekamutneri hamematakan'!F29</f>
        <v>ցուրտ գարնան պատճատով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259.5</v>
      </c>
      <c r="D30" s="132">
        <f>+'Dramakan hosqer'!C43</f>
        <v>140.5</v>
      </c>
      <c r="E30" s="132">
        <f t="shared" si="0"/>
        <v>-119</v>
      </c>
      <c r="F30" s="356">
        <f>+'Ekamutneri hamematakan'!F30</f>
        <v>0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57.2</v>
      </c>
      <c r="D31" s="132">
        <f>+'Dramakan hosqer'!C44</f>
        <v>86.5</v>
      </c>
      <c r="E31" s="132">
        <f t="shared" si="0"/>
        <v>29.299999999999997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36</v>
      </c>
      <c r="D32" s="132">
        <f>+'Dramakan hosqer'!C45</f>
        <v>36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174.6</v>
      </c>
      <c r="D33" s="132">
        <f>SUM(D34:D36)</f>
        <v>139.6</v>
      </c>
      <c r="E33" s="132">
        <f t="shared" si="0"/>
        <v>-35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57.599999999999994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45</v>
      </c>
      <c r="D35" s="354">
        <f>+'Dramakan hosqer'!C48</f>
        <v>10</v>
      </c>
      <c r="E35" s="355">
        <f t="shared" si="0"/>
        <v>-35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72</v>
      </c>
      <c r="D36" s="354">
        <f>+'Dramakan hosqer'!C49</f>
        <v>72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636</v>
      </c>
      <c r="E38" s="132">
        <f t="shared" si="0"/>
        <v>48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11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7.25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390</v>
      </c>
      <c r="D40" s="132">
        <f>+'Dramakan hosqer'!C53</f>
        <v>390</v>
      </c>
      <c r="E40" s="132">
        <f t="shared" si="0"/>
        <v>0</v>
      </c>
      <c r="F40" s="356">
        <f>+'Ekamutneri hamematakan'!F40</f>
        <v>0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400</v>
      </c>
      <c r="D41" s="132">
        <f>+'Dramakan hosqer'!C54</f>
        <v>500</v>
      </c>
      <c r="E41" s="132">
        <f t="shared" si="0"/>
        <v>100</v>
      </c>
      <c r="F41" s="356" t="str">
        <f>+'Ekamutneri hamematakan'!F41</f>
        <v>ներառական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7.25">
      <c r="A42" s="34">
        <f t="shared" si="5"/>
        <v>14</v>
      </c>
      <c r="B42" s="223" t="str">
        <f>+'Dramakan hosqer'!B55</f>
        <v>Դեղորայքի գծով</v>
      </c>
      <c r="C42" s="131">
        <v>100</v>
      </c>
      <c r="D42" s="132">
        <f>+'Dramakan hosqer'!C55</f>
        <v>100</v>
      </c>
      <c r="E42" s="132">
        <f t="shared" si="0"/>
        <v>0</v>
      </c>
      <c r="F42" s="356">
        <f>+'Ekamutneri hamematakan'!F42</f>
        <v>0</v>
      </c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48</v>
      </c>
      <c r="D43" s="132">
        <f>+'Dramakan hosqer'!C56</f>
        <v>40</v>
      </c>
      <c r="E43" s="132">
        <f t="shared" si="0"/>
        <v>-8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350</v>
      </c>
      <c r="D44" s="132">
        <f>+'Dramakan hosqer'!C57</f>
        <v>350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69.5</v>
      </c>
      <c r="D45" s="132">
        <f>+'Dramakan hosqer'!C58</f>
        <v>61.2</v>
      </c>
      <c r="E45" s="132">
        <f t="shared" si="0"/>
        <v>-8.2999999999999972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498.92219999999998</v>
      </c>
      <c r="D47" s="132">
        <f>+'Dramakan hosqer'!C60</f>
        <v>544.92479999999989</v>
      </c>
      <c r="E47" s="132">
        <f t="shared" si="0"/>
        <v>46.002599999999916</v>
      </c>
      <c r="F47" s="356" t="str">
        <f>+'Ekamutneri hamematakan'!F47</f>
        <v>ջեռուցման գծով</v>
      </c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27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120</v>
      </c>
      <c r="D49" s="132">
        <f>+'Dramakan hosqer'!C62</f>
        <v>150</v>
      </c>
      <c r="E49" s="132">
        <f t="shared" si="0"/>
        <v>30</v>
      </c>
      <c r="F49" s="356" t="str">
        <f>+'Ekamutneri hamematakan'!F49</f>
        <v>համակարգչի մայրական սալիկի վերանորոգում</v>
      </c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7.25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0</v>
      </c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0</v>
      </c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84</v>
      </c>
      <c r="D54" s="132">
        <f>+'Dramakan hosqer'!C67</f>
        <v>93.42</v>
      </c>
      <c r="E54" s="132">
        <f t="shared" si="0"/>
        <v>9.4200000000000017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180</v>
      </c>
      <c r="D55" s="132">
        <f>+'Dramakan hosqer'!C68</f>
        <v>180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Դաշնամուրի լարման ծառայություն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30</v>
      </c>
      <c r="B58" s="223" t="str">
        <f>+'Dramakan hosqer'!B71</f>
        <v>Արխիվացման գծով</v>
      </c>
      <c r="C58" s="131">
        <v>150</v>
      </c>
      <c r="D58" s="131">
        <f>+'Dramakan hosqer'!C71</f>
        <v>150</v>
      </c>
      <c r="E58" s="131">
        <f t="shared" ref="E58" si="6"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Դուրսգրվող գույքի վերագնահատման գծով</v>
      </c>
      <c r="C59" s="131"/>
      <c r="D59" s="132">
        <f>+'Dramakan hosqer'!C72</f>
        <v>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Կրակմարիչների լիցքավորում</v>
      </c>
      <c r="C60" s="131">
        <v>40</v>
      </c>
      <c r="D60" s="132">
        <f>+'Dramakan hosqer'!C73</f>
        <v>40</v>
      </c>
      <c r="E60" s="132">
        <f>D60-C60</f>
        <v>0</v>
      </c>
      <c r="F60" s="131"/>
      <c r="G60" s="52" t="s">
        <v>268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7.25">
      <c r="A61" s="34">
        <f t="shared" si="5"/>
        <v>33</v>
      </c>
      <c r="B61" s="223" t="str">
        <f>+'Dramakan hosqer'!B74</f>
        <v>Հարկային պարտավորությունների գծով, այդ թվում՝</v>
      </c>
      <c r="C61" s="131">
        <f>SUM(C62:C64)</f>
        <v>0</v>
      </c>
      <c r="D61" s="132">
        <f>SUM(D62:D64)</f>
        <v>0</v>
      </c>
      <c r="E61" s="132">
        <f>D61-C61</f>
        <v>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59" customFormat="1" ht="18" customHeight="1">
      <c r="A62" s="351">
        <f>+A61+0.1</f>
        <v>33.1</v>
      </c>
      <c r="B62" s="352" t="str">
        <f>+'Dramakan hosqer'!B75</f>
        <v>շահութահարկի գծով</v>
      </c>
      <c r="C62" s="353"/>
      <c r="D62" s="354">
        <f>+'Dramakan hosqer'!C75</f>
        <v>0</v>
      </c>
      <c r="E62" s="355">
        <f>D62-C62</f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ref="A63:A64" si="7">+A62+0.1</f>
        <v>33.200000000000003</v>
      </c>
      <c r="B63" s="352" t="str">
        <f>+'Dramakan hosqer'!B76</f>
        <v>ԱԱՀ-ի գծով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59" customFormat="1" ht="18" customHeight="1">
      <c r="A64" s="351">
        <f t="shared" si="7"/>
        <v>33.300000000000004</v>
      </c>
      <c r="B64" s="352" t="str">
        <f>+'Dramakan hosqer'!B77</f>
        <v xml:space="preserve">չփոխհատուցվող հարկերի գծով </v>
      </c>
      <c r="C64" s="353"/>
      <c r="D64" s="354">
        <f>+'Dramakan hosqer'!C77</f>
        <v>0</v>
      </c>
      <c r="E64" s="355">
        <f t="shared" si="0"/>
        <v>0</v>
      </c>
      <c r="F64" s="356"/>
      <c r="G64" s="357"/>
      <c r="H64" s="343"/>
      <c r="I64" s="343"/>
      <c r="J64" s="343"/>
      <c r="K64" s="343"/>
      <c r="L64" s="343"/>
      <c r="M64" s="343"/>
      <c r="N64" s="358"/>
      <c r="O64" s="358"/>
      <c r="P64" s="358"/>
      <c r="Q64" s="358"/>
      <c r="R64" s="358"/>
      <c r="S64" s="358"/>
      <c r="T64" s="358"/>
    </row>
    <row r="65" spans="1:20" s="32" customFormat="1" ht="18.75" customHeight="1">
      <c r="A65" s="34">
        <f>+A61+1</f>
        <v>34</v>
      </c>
      <c r="B65" s="223" t="str">
        <f>+'Dramakan hosqer'!B78</f>
        <v>Կրեդիտորական պարտքի մարման գծով</v>
      </c>
      <c r="C65" s="131">
        <v>783.90000000000009</v>
      </c>
      <c r="D65" s="132">
        <f>+'Dramakan hosqer'!C78</f>
        <v>783.89999999999964</v>
      </c>
      <c r="E65" s="132">
        <f t="shared" si="0"/>
        <v>0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f>+A65+1</f>
        <v>35</v>
      </c>
      <c r="B66" s="223" t="str">
        <f>+'Dramakan hosqer'!B79</f>
        <v>Այլ արտահոսքերի գծով</v>
      </c>
      <c r="C66" s="131"/>
      <c r="D66" s="132">
        <f>+'Dramakan hosqer'!C79</f>
        <v>0</v>
      </c>
      <c r="E66" s="132">
        <f t="shared" si="0"/>
        <v>0</v>
      </c>
      <c r="F66" s="131"/>
      <c r="G66" s="52" t="s">
        <v>191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2" t="s">
        <v>57</v>
      </c>
      <c r="C67" s="128">
        <f>+C68+C75</f>
        <v>954</v>
      </c>
      <c r="D67" s="133">
        <f>+D68+D75</f>
        <v>954</v>
      </c>
      <c r="E67" s="133">
        <f t="shared" si="0"/>
        <v>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hosqer'!B81</f>
        <v>Հիմնական միջոցների ձեռքբերում, այդ թվում՝</v>
      </c>
      <c r="C68" s="131">
        <f>SUM(C69:C74)</f>
        <v>954</v>
      </c>
      <c r="D68" s="132">
        <f>SUM(D69:D74)</f>
        <v>954</v>
      </c>
      <c r="E68" s="132">
        <f t="shared" si="0"/>
        <v>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59" customFormat="1" ht="27">
      <c r="A69" s="351">
        <f>+A68+0.1</f>
        <v>1.1000000000000001</v>
      </c>
      <c r="B69" s="352" t="str">
        <f>+'Dramakan hosqer'!B82</f>
        <v>գրասենյակային և տնտեսական գույք</v>
      </c>
      <c r="C69" s="353">
        <v>260</v>
      </c>
      <c r="D69" s="354">
        <f>+'Dramakan hosqer'!C82</f>
        <v>260</v>
      </c>
      <c r="E69" s="355">
        <f t="shared" ref="E69:E82" si="8">D69-C69</f>
        <v>0</v>
      </c>
      <c r="F69" s="356" t="s">
        <v>338</v>
      </c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81">
      <c r="A70" s="351">
        <f>+A69+0.1</f>
        <v>1.2000000000000002</v>
      </c>
      <c r="B70" s="352" t="str">
        <f>+'Dramakan hosqer'!B83</f>
        <v>համակարգչային սարքավորումներ / տեխնիկա</v>
      </c>
      <c r="C70" s="353">
        <v>144</v>
      </c>
      <c r="D70" s="354">
        <f>+'Dramakan hosqer'!C83</f>
        <v>244</v>
      </c>
      <c r="E70" s="355">
        <f>D70-C70</f>
        <v>100</v>
      </c>
      <c r="F70" s="356" t="s">
        <v>339</v>
      </c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21.5">
      <c r="A71" s="351">
        <f t="shared" ref="A71:A74" si="9">+A70+0.1</f>
        <v>1.3000000000000003</v>
      </c>
      <c r="B71" s="352" t="str">
        <f>+'Dramakan hosqer'!B84</f>
        <v>մեքենաներ և սարքավորումներ</v>
      </c>
      <c r="C71" s="353">
        <v>550</v>
      </c>
      <c r="D71" s="354">
        <f>+'Dramakan hosqer'!C84</f>
        <v>450</v>
      </c>
      <c r="E71" s="355">
        <f t="shared" si="8"/>
        <v>-100</v>
      </c>
      <c r="F71" s="356" t="s">
        <v>340</v>
      </c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9"/>
        <v>1.4000000000000004</v>
      </c>
      <c r="B72" s="352" t="str">
        <f>+'Dramakan hosqer'!B85</f>
        <v>սպորտային գույք</v>
      </c>
      <c r="C72" s="353"/>
      <c r="D72" s="354">
        <f>+'Dramakan hosqer'!C85</f>
        <v>0</v>
      </c>
      <c r="E72" s="355">
        <f t="shared" si="8"/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9"/>
        <v>1.5000000000000004</v>
      </c>
      <c r="B73" s="352" t="str">
        <f>+'Dramakan hosqer'!B86</f>
        <v>գրականություն</v>
      </c>
      <c r="C73" s="353"/>
      <c r="D73" s="354">
        <f>+'Dramakan hosqer'!C86</f>
        <v>0</v>
      </c>
      <c r="E73" s="355">
        <f>D73-C73</f>
        <v>0</v>
      </c>
      <c r="F73" s="356"/>
      <c r="G73" s="357"/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59" customFormat="1" ht="18" customHeight="1">
      <c r="A74" s="351">
        <f t="shared" si="9"/>
        <v>1.6000000000000005</v>
      </c>
      <c r="B74" s="352">
        <f>+'Dramakan hosqer'!B87</f>
        <v>0</v>
      </c>
      <c r="C74" s="353"/>
      <c r="D74" s="354">
        <f>+'Dramakan hosqer'!C87</f>
        <v>0</v>
      </c>
      <c r="E74" s="355">
        <f>D74-C74</f>
        <v>0</v>
      </c>
      <c r="F74" s="356"/>
      <c r="G74" s="357" t="s">
        <v>119</v>
      </c>
      <c r="H74" s="343"/>
      <c r="I74" s="343"/>
      <c r="J74" s="343"/>
      <c r="K74" s="343"/>
      <c r="L74" s="343"/>
      <c r="M74" s="343"/>
      <c r="N74" s="358"/>
      <c r="O74" s="358"/>
      <c r="P74" s="358"/>
      <c r="Q74" s="358"/>
      <c r="R74" s="358"/>
      <c r="S74" s="358"/>
      <c r="T74" s="358"/>
    </row>
    <row r="75" spans="1:20" s="39" customFormat="1" ht="34.5">
      <c r="A75" s="38">
        <v>2</v>
      </c>
      <c r="B75" s="425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59" customFormat="1" ht="18" customHeight="1">
      <c r="A76" s="351">
        <f>+A75+0.1</f>
        <v>2.1</v>
      </c>
      <c r="B76" s="352" t="str">
        <f>+'Dramakan hosqer'!B89</f>
        <v>ամրացված գույքի (շենք)</v>
      </c>
      <c r="C76" s="353"/>
      <c r="D76" s="354">
        <f>+'Dramakan hosqer'!C89</f>
        <v>0</v>
      </c>
      <c r="E76" s="355">
        <f t="shared" si="8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2.2000000000000002</v>
      </c>
      <c r="B77" s="352" t="str">
        <f>+'Dramakan hosqer'!B90</f>
        <v>հիմնական միջոցի</v>
      </c>
      <c r="C77" s="353"/>
      <c r="D77" s="354">
        <f>+'Dramakan hosqer'!C90</f>
        <v>0</v>
      </c>
      <c r="E77" s="355">
        <f t="shared" si="8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59" customFormat="1" ht="18" customHeight="1">
      <c r="A78" s="351">
        <f>+A77+0.1</f>
        <v>2.3000000000000003</v>
      </c>
      <c r="B78" s="352" t="str">
        <f>+'Dramakan hosqer'!B91</f>
        <v>նախագծանախահաշվային փաստաթղթերի գծով</v>
      </c>
      <c r="C78" s="353"/>
      <c r="D78" s="354">
        <f>+'Dramakan hosqer'!C91</f>
        <v>0</v>
      </c>
      <c r="E78" s="355">
        <f t="shared" si="8"/>
        <v>0</v>
      </c>
      <c r="F78" s="356"/>
      <c r="G78" s="357"/>
      <c r="H78" s="343"/>
      <c r="I78" s="343"/>
      <c r="J78" s="343"/>
      <c r="K78" s="343"/>
      <c r="L78" s="343"/>
      <c r="M78" s="343"/>
      <c r="N78" s="358"/>
      <c r="O78" s="358"/>
      <c r="P78" s="358"/>
      <c r="Q78" s="358"/>
      <c r="R78" s="358"/>
      <c r="S78" s="358"/>
      <c r="T78" s="358"/>
    </row>
    <row r="79" spans="1:20" s="32" customFormat="1" ht="34.5">
      <c r="A79" s="79" t="s">
        <v>55</v>
      </c>
      <c r="B79" s="382" t="s">
        <v>139</v>
      </c>
      <c r="C79" s="128">
        <f>SUM(C80:C81)</f>
        <v>1154.5</v>
      </c>
      <c r="D79" s="133">
        <f>SUM(D80:D81)</f>
        <v>2131.3000000000002</v>
      </c>
      <c r="E79" s="133">
        <f t="shared" si="8"/>
        <v>976.80000000000018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4" t="str">
        <f>+'Dramakan hosqer'!B93</f>
        <v>Սննդի գծով</v>
      </c>
      <c r="C80" s="131">
        <v>1154.5</v>
      </c>
      <c r="D80" s="132">
        <f>+'Dramakan hosqer'!C93</f>
        <v>2131.3000000000002</v>
      </c>
      <c r="E80" s="131">
        <f>D80-C80</f>
        <v>976.80000000000018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2" t="s">
        <v>38</v>
      </c>
      <c r="C82" s="128">
        <f>C6+C7-C22</f>
        <v>3080.6422000000603</v>
      </c>
      <c r="D82" s="133">
        <f>D6+D7-D22</f>
        <v>2103.6298000000243</v>
      </c>
      <c r="E82" s="133">
        <f t="shared" si="8"/>
        <v>-977.012400000036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7" t="s">
        <v>2</v>
      </c>
      <c r="C84" s="87"/>
      <c r="D84" s="473" t="str">
        <f>+'Ekamut-caxs'!D79</f>
        <v xml:space="preserve">Ա. Բասենցյան </v>
      </c>
      <c r="E84" s="470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1"/>
      <c r="D85" s="472" t="s">
        <v>90</v>
      </c>
      <c r="E85" s="472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2" t="s">
        <v>6</v>
      </c>
      <c r="C86" s="87"/>
      <c r="D86" s="470" t="str">
        <f>+'Ekamut-caxs'!D81</f>
        <v>Ա. Ամիրյան</v>
      </c>
      <c r="E86" s="470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72" t="s">
        <v>90</v>
      </c>
      <c r="E87" s="472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3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72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25" sqref="B25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հ․158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142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290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147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41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442">
        <v>2.2000000000000002</v>
      </c>
      <c r="E16" s="21" t="s">
        <v>328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443">
        <v>38.799999999999997</v>
      </c>
      <c r="E27" s="21" t="s">
        <v>328</v>
      </c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18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443">
        <v>18</v>
      </c>
      <c r="E31" s="21" t="s">
        <v>328</v>
      </c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59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172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2">
        <v>550.1</v>
      </c>
      <c r="E36" s="21" t="s">
        <v>328</v>
      </c>
    </row>
    <row r="37" spans="1:22">
      <c r="A37" s="99">
        <v>1.2</v>
      </c>
      <c r="B37" s="100" t="s">
        <v>151</v>
      </c>
      <c r="C37" s="99" t="s">
        <v>152</v>
      </c>
      <c r="D37" s="442">
        <v>132.5</v>
      </c>
      <c r="E37" s="21" t="s">
        <v>328</v>
      </c>
    </row>
    <row r="38" spans="1:22">
      <c r="A38" s="99">
        <v>1.3</v>
      </c>
      <c r="B38" s="100" t="s">
        <v>153</v>
      </c>
      <c r="C38" s="99" t="s">
        <v>154</v>
      </c>
      <c r="D38" s="442">
        <v>9.5</v>
      </c>
      <c r="E38" s="21" t="s">
        <v>328</v>
      </c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442">
        <v>0.3</v>
      </c>
      <c r="E41" s="21" t="s">
        <v>328</v>
      </c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 ht="40.5">
      <c r="A46" s="99">
        <v>2.1</v>
      </c>
      <c r="B46" s="101"/>
      <c r="C46" s="103" t="s">
        <v>329</v>
      </c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4097</v>
      </c>
      <c r="E54" s="21"/>
      <c r="F54" s="145">
        <f>SUM(D36:D53)</f>
        <v>692.4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43">
        <v>4005.5</v>
      </c>
      <c r="E55" s="21" t="s">
        <v>328</v>
      </c>
    </row>
    <row r="56" spans="1:22" ht="27">
      <c r="A56" s="99">
        <v>1.2</v>
      </c>
      <c r="B56" s="112"/>
      <c r="C56" s="99" t="s">
        <v>168</v>
      </c>
      <c r="D56" s="443">
        <v>91.5</v>
      </c>
      <c r="E56" s="21" t="s">
        <v>328</v>
      </c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4789.3999999999996</v>
      </c>
      <c r="E59" s="116"/>
      <c r="F59" s="300">
        <f>+D59-D55</f>
        <v>783.89999999999964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4931.8800000000338</v>
      </c>
      <c r="D62" s="481" t="s">
        <v>175</v>
      </c>
      <c r="E62" s="48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3" t="str">
        <f>+'Ekamut-caxs'!D79</f>
        <v xml:space="preserve">Ա. Բասենցյան </v>
      </c>
      <c r="E64" s="48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4" t="s">
        <v>90</v>
      </c>
      <c r="E65" s="48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3" t="str">
        <f>+'Ekamut-caxs'!D81</f>
        <v>Ա. Ամիրյան</v>
      </c>
      <c r="E66" s="48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5" t="s">
        <v>90</v>
      </c>
      <c r="E67" s="48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B25" sqref="B25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5703125" style="238" bestFit="1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5703125" style="238" bestFit="1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6" customFormat="1" ht="21.75" customHeight="1">
      <c r="A2" s="487" t="str">
        <f>+'Ekamut-caxs'!A13</f>
        <v xml:space="preserve">«Երևանի հ․158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6" customFormat="1" ht="21" customHeight="1">
      <c r="A3" s="487" t="s">
        <v>91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40" customFormat="1" ht="19.5" customHeight="1">
      <c r="A5" s="493" t="s">
        <v>112</v>
      </c>
      <c r="B5" s="493" t="s">
        <v>92</v>
      </c>
      <c r="C5" s="494" t="s">
        <v>93</v>
      </c>
      <c r="D5" s="494"/>
      <c r="E5" s="494"/>
      <c r="F5" s="494"/>
      <c r="G5" s="494" t="s">
        <v>94</v>
      </c>
      <c r="H5" s="494"/>
      <c r="I5" s="494"/>
      <c r="J5" s="494"/>
      <c r="K5" s="494" t="s">
        <v>132</v>
      </c>
      <c r="L5" s="494"/>
      <c r="M5" s="494"/>
    </row>
    <row r="6" spans="1:13" s="242" customFormat="1" ht="51" customHeight="1">
      <c r="A6" s="493"/>
      <c r="B6" s="493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448">
        <v>3708</v>
      </c>
      <c r="D7" s="246">
        <f>IF((C7&lt;10000), C7*143.7, C7*107.1)</f>
        <v>532839.6</v>
      </c>
      <c r="E7" s="444">
        <v>4061</v>
      </c>
      <c r="F7" s="246">
        <f>IF((E7&lt;10000), E7*143.7, E7*107.1)</f>
        <v>583565.69999999995</v>
      </c>
      <c r="G7" s="449">
        <v>2499</v>
      </c>
      <c r="H7" s="452">
        <v>130491</v>
      </c>
      <c r="I7" s="444">
        <v>2423.59</v>
      </c>
      <c r="J7" s="445">
        <v>126515.04</v>
      </c>
      <c r="K7" s="449">
        <v>81</v>
      </c>
      <c r="L7" s="444">
        <f>41.4+12.6</f>
        <v>54</v>
      </c>
      <c r="M7" s="246">
        <f t="shared" ref="M7:M18" si="0">+L7*200.47</f>
        <v>10825.38</v>
      </c>
    </row>
    <row r="8" spans="1:13" ht="19.5" customHeight="1">
      <c r="A8" s="243">
        <v>2</v>
      </c>
      <c r="B8" s="244" t="s">
        <v>96</v>
      </c>
      <c r="C8" s="449">
        <v>3612</v>
      </c>
      <c r="D8" s="246">
        <f t="shared" ref="D8:D18" si="1">IF((C8&lt;10000), C8*143.7, C8*107.1)</f>
        <v>519044.39999999997</v>
      </c>
      <c r="E8" s="444">
        <v>3637</v>
      </c>
      <c r="F8" s="246">
        <f t="shared" ref="F8:F18" si="2">IF((E8&lt;10000), E8*143.7, E8*107.1)</f>
        <v>522636.89999999997</v>
      </c>
      <c r="G8" s="449">
        <v>2718</v>
      </c>
      <c r="H8" s="452">
        <v>142237</v>
      </c>
      <c r="I8" s="444">
        <v>2450.4050000000002</v>
      </c>
      <c r="J8" s="445">
        <v>127984.42</v>
      </c>
      <c r="K8" s="449">
        <v>79</v>
      </c>
      <c r="L8" s="444">
        <v>65</v>
      </c>
      <c r="M8" s="246">
        <f t="shared" si="0"/>
        <v>13030.55</v>
      </c>
    </row>
    <row r="9" spans="1:13" ht="19.5" customHeight="1">
      <c r="A9" s="243">
        <v>3</v>
      </c>
      <c r="B9" s="244" t="s">
        <v>97</v>
      </c>
      <c r="C9" s="449">
        <v>3344</v>
      </c>
      <c r="D9" s="246">
        <f t="shared" si="1"/>
        <v>480532.8</v>
      </c>
      <c r="E9" s="444">
        <v>3019</v>
      </c>
      <c r="F9" s="246">
        <f t="shared" si="2"/>
        <v>433830.3</v>
      </c>
      <c r="G9" s="449">
        <v>2640</v>
      </c>
      <c r="H9" s="452">
        <v>137827</v>
      </c>
      <c r="I9" s="444">
        <v>2645.42</v>
      </c>
      <c r="J9" s="445">
        <v>138131.21</v>
      </c>
      <c r="K9" s="449">
        <v>154</v>
      </c>
      <c r="L9" s="444">
        <v>47</v>
      </c>
      <c r="M9" s="246">
        <f t="shared" si="0"/>
        <v>9422.09</v>
      </c>
    </row>
    <row r="10" spans="1:13" ht="19.5" customHeight="1">
      <c r="A10" s="243">
        <v>4</v>
      </c>
      <c r="B10" s="244" t="s">
        <v>98</v>
      </c>
      <c r="C10" s="449">
        <v>383</v>
      </c>
      <c r="D10" s="246">
        <f t="shared" si="1"/>
        <v>55037.1</v>
      </c>
      <c r="E10" s="444">
        <v>1658</v>
      </c>
      <c r="F10" s="246">
        <f t="shared" si="2"/>
        <v>238254.59999999998</v>
      </c>
      <c r="G10" s="449">
        <v>2167</v>
      </c>
      <c r="H10" s="452">
        <v>114326</v>
      </c>
      <c r="I10" s="444">
        <v>2393.0250000000001</v>
      </c>
      <c r="J10" s="445">
        <v>125374.47</v>
      </c>
      <c r="K10" s="449">
        <v>135</v>
      </c>
      <c r="L10" s="444">
        <v>69</v>
      </c>
      <c r="M10" s="246">
        <f t="shared" si="0"/>
        <v>13832.43</v>
      </c>
    </row>
    <row r="11" spans="1:13" ht="19.5" customHeight="1">
      <c r="A11" s="243">
        <v>5</v>
      </c>
      <c r="B11" s="244" t="s">
        <v>99</v>
      </c>
      <c r="C11" s="450"/>
      <c r="D11" s="246">
        <f t="shared" si="1"/>
        <v>0</v>
      </c>
      <c r="E11" s="245"/>
      <c r="F11" s="246">
        <f t="shared" si="2"/>
        <v>0</v>
      </c>
      <c r="G11" s="449">
        <v>1940</v>
      </c>
      <c r="H11" s="452">
        <v>102532</v>
      </c>
      <c r="I11" s="444">
        <v>1918.415</v>
      </c>
      <c r="J11" s="445">
        <v>101229.93</v>
      </c>
      <c r="K11" s="449">
        <v>126</v>
      </c>
      <c r="L11" s="444">
        <v>37</v>
      </c>
      <c r="M11" s="246">
        <f t="shared" si="0"/>
        <v>7417.39</v>
      </c>
    </row>
    <row r="12" spans="1:13" ht="19.5" customHeight="1">
      <c r="A12" s="243">
        <v>6</v>
      </c>
      <c r="B12" s="244" t="s">
        <v>100</v>
      </c>
      <c r="C12" s="450"/>
      <c r="D12" s="246">
        <f t="shared" si="1"/>
        <v>0</v>
      </c>
      <c r="E12" s="246"/>
      <c r="F12" s="246">
        <f t="shared" si="2"/>
        <v>0</v>
      </c>
      <c r="G12" s="449">
        <v>1781</v>
      </c>
      <c r="H12" s="452">
        <v>93448</v>
      </c>
      <c r="I12" s="444">
        <v>2082.6799999999998</v>
      </c>
      <c r="J12" s="445">
        <v>109652.58</v>
      </c>
      <c r="K12" s="449">
        <v>97</v>
      </c>
      <c r="L12" s="444">
        <v>48</v>
      </c>
      <c r="M12" s="246">
        <f t="shared" si="0"/>
        <v>9622.56</v>
      </c>
    </row>
    <row r="13" spans="1:13" ht="19.5" customHeight="1">
      <c r="A13" s="243">
        <v>7</v>
      </c>
      <c r="B13" s="244" t="s">
        <v>101</v>
      </c>
      <c r="C13" s="450"/>
      <c r="D13" s="246">
        <f t="shared" si="1"/>
        <v>0</v>
      </c>
      <c r="E13" s="246"/>
      <c r="F13" s="246">
        <f t="shared" si="2"/>
        <v>0</v>
      </c>
      <c r="G13" s="449">
        <v>1804</v>
      </c>
      <c r="H13" s="452">
        <v>94614</v>
      </c>
      <c r="I13" s="444">
        <v>2159.88</v>
      </c>
      <c r="J13" s="445">
        <v>113380.89</v>
      </c>
      <c r="K13" s="449">
        <v>192</v>
      </c>
      <c r="L13" s="444">
        <v>57</v>
      </c>
      <c r="M13" s="246">
        <f>+L13*200.47</f>
        <v>11426.789999999999</v>
      </c>
    </row>
    <row r="14" spans="1:13" ht="19.5" customHeight="1">
      <c r="A14" s="243">
        <v>8</v>
      </c>
      <c r="B14" s="247" t="s">
        <v>102</v>
      </c>
      <c r="C14" s="450"/>
      <c r="D14" s="246">
        <f t="shared" si="1"/>
        <v>0</v>
      </c>
      <c r="E14" s="246"/>
      <c r="F14" s="246">
        <f t="shared" si="2"/>
        <v>0</v>
      </c>
      <c r="G14" s="449">
        <v>1574</v>
      </c>
      <c r="H14" s="452">
        <v>82175</v>
      </c>
      <c r="I14" s="444">
        <v>1705.5</v>
      </c>
      <c r="J14" s="445">
        <v>88972.79</v>
      </c>
      <c r="K14" s="449">
        <v>124</v>
      </c>
      <c r="L14" s="444">
        <v>67</v>
      </c>
      <c r="M14" s="246">
        <f t="shared" si="0"/>
        <v>13431.49</v>
      </c>
    </row>
    <row r="15" spans="1:13" ht="19.5" customHeight="1">
      <c r="A15" s="243">
        <v>9</v>
      </c>
      <c r="B15" s="247" t="s">
        <v>103</v>
      </c>
      <c r="C15" s="450"/>
      <c r="D15" s="246">
        <f t="shared" si="1"/>
        <v>0</v>
      </c>
      <c r="E15" s="246"/>
      <c r="F15" s="246">
        <f t="shared" si="2"/>
        <v>0</v>
      </c>
      <c r="G15" s="449">
        <v>1970</v>
      </c>
      <c r="H15" s="452">
        <v>103611</v>
      </c>
      <c r="I15" s="444">
        <v>2074.3000000000002</v>
      </c>
      <c r="J15" s="445">
        <v>109284.71</v>
      </c>
      <c r="K15" s="449">
        <v>89</v>
      </c>
      <c r="L15" s="444">
        <v>53</v>
      </c>
      <c r="M15" s="246">
        <f t="shared" si="0"/>
        <v>10624.91</v>
      </c>
    </row>
    <row r="16" spans="1:13" ht="19.5" customHeight="1">
      <c r="A16" s="243">
        <v>10</v>
      </c>
      <c r="B16" s="247" t="s">
        <v>104</v>
      </c>
      <c r="C16" s="450">
        <v>779</v>
      </c>
      <c r="D16" s="246">
        <f t="shared" si="1"/>
        <v>111942.29999999999</v>
      </c>
      <c r="E16" s="246">
        <v>153</v>
      </c>
      <c r="F16" s="246">
        <f t="shared" si="2"/>
        <v>21986.1</v>
      </c>
      <c r="G16" s="449">
        <v>2353</v>
      </c>
      <c r="H16" s="452">
        <v>124022</v>
      </c>
      <c r="I16" s="446">
        <v>2333</v>
      </c>
      <c r="J16" s="445">
        <v>123359</v>
      </c>
      <c r="K16" s="449">
        <v>65</v>
      </c>
      <c r="L16" s="446">
        <v>62</v>
      </c>
      <c r="M16" s="246">
        <f t="shared" si="0"/>
        <v>12429.14</v>
      </c>
    </row>
    <row r="17" spans="1:13" ht="19.5" customHeight="1">
      <c r="A17" s="243">
        <v>11</v>
      </c>
      <c r="B17" s="247" t="s">
        <v>105</v>
      </c>
      <c r="C17" s="451">
        <v>2596</v>
      </c>
      <c r="D17" s="246">
        <f t="shared" si="1"/>
        <v>373045.19999999995</v>
      </c>
      <c r="E17" s="246">
        <f>+C7</f>
        <v>3708</v>
      </c>
      <c r="F17" s="246">
        <f t="shared" si="2"/>
        <v>532839.6</v>
      </c>
      <c r="G17" s="453">
        <v>2452.395</v>
      </c>
      <c r="H17" s="454">
        <v>127892.98</v>
      </c>
      <c r="I17" s="245">
        <f>+G7</f>
        <v>2499</v>
      </c>
      <c r="J17" s="246">
        <f t="shared" ref="J17:J18" si="3">+I17*53.48</f>
        <v>133646.51999999999</v>
      </c>
      <c r="K17" s="453">
        <v>92</v>
      </c>
      <c r="L17" s="245">
        <f>+K7</f>
        <v>81</v>
      </c>
      <c r="M17" s="246">
        <f t="shared" si="0"/>
        <v>16238.07</v>
      </c>
    </row>
    <row r="18" spans="1:13" ht="19.5" customHeight="1">
      <c r="A18" s="243">
        <v>12</v>
      </c>
      <c r="B18" s="247" t="s">
        <v>106</v>
      </c>
      <c r="C18" s="451">
        <v>3828</v>
      </c>
      <c r="D18" s="246">
        <f t="shared" si="1"/>
        <v>550083.6</v>
      </c>
      <c r="E18" s="246">
        <f>+C18</f>
        <v>3828</v>
      </c>
      <c r="F18" s="246">
        <f t="shared" si="2"/>
        <v>550083.6</v>
      </c>
      <c r="G18" s="453">
        <v>2539.2350000000001</v>
      </c>
      <c r="H18" s="454">
        <v>132522.59</v>
      </c>
      <c r="I18" s="245">
        <f>+G18</f>
        <v>2539.2350000000001</v>
      </c>
      <c r="J18" s="246">
        <f t="shared" si="3"/>
        <v>135798.28779999999</v>
      </c>
      <c r="K18" s="453">
        <v>61</v>
      </c>
      <c r="L18" s="245">
        <f>+K18</f>
        <v>61</v>
      </c>
      <c r="M18" s="246">
        <f t="shared" si="0"/>
        <v>12228.67</v>
      </c>
    </row>
    <row r="19" spans="1:13" ht="32.25" customHeight="1">
      <c r="A19" s="249"/>
      <c r="B19" s="239" t="s">
        <v>88</v>
      </c>
      <c r="C19" s="250">
        <f t="shared" ref="C19:K19" si="4">SUM(C7:C18)</f>
        <v>18250</v>
      </c>
      <c r="D19" s="251">
        <f t="shared" si="4"/>
        <v>2622525</v>
      </c>
      <c r="E19" s="250">
        <f t="shared" si="4"/>
        <v>20064</v>
      </c>
      <c r="F19" s="251">
        <f>SUM(F7:F18)</f>
        <v>2883196.8000000003</v>
      </c>
      <c r="G19" s="250">
        <f>SUM(G7:G18)</f>
        <v>26437.63</v>
      </c>
      <c r="H19" s="251">
        <f>SUM(H7:H18)</f>
        <v>1385698.57</v>
      </c>
      <c r="I19" s="250">
        <f>SUM(I7:I18)</f>
        <v>27224.45</v>
      </c>
      <c r="J19" s="251">
        <f>SUM(J7:J18)</f>
        <v>1433329.8478000001</v>
      </c>
      <c r="K19" s="250">
        <f t="shared" si="4"/>
        <v>1295</v>
      </c>
      <c r="L19" s="250">
        <f>SUM(L7:L18)</f>
        <v>701</v>
      </c>
      <c r="M19" s="251">
        <f>SUM(M7:M18)</f>
        <v>140529.47000000003</v>
      </c>
    </row>
    <row r="20" spans="1:13" ht="21.75" customHeight="1">
      <c r="B20" s="252"/>
      <c r="C20" s="253"/>
      <c r="D20" s="254"/>
      <c r="E20" s="253"/>
      <c r="F20" s="254">
        <f>ROUND(F19/1000,1)</f>
        <v>2883.2</v>
      </c>
      <c r="G20" s="253"/>
      <c r="H20" s="254"/>
      <c r="I20" s="253"/>
      <c r="J20" s="254">
        <f>ROUND(J19/1000,1)</f>
        <v>1433.3</v>
      </c>
      <c r="K20" s="253"/>
      <c r="L20" s="253"/>
      <c r="M20" s="254">
        <f>ROUND(M19/1000,1)</f>
        <v>140.5</v>
      </c>
    </row>
    <row r="21" spans="1:13" ht="33.75" customHeight="1" thickBot="1">
      <c r="B21" s="491" t="s">
        <v>227</v>
      </c>
      <c r="C21" s="491"/>
      <c r="D21" s="491"/>
      <c r="E21" s="255"/>
      <c r="F21" s="256"/>
      <c r="H21" s="255"/>
      <c r="M21" s="254"/>
    </row>
    <row r="22" spans="1:13" s="236" customFormat="1" ht="49.5" customHeight="1">
      <c r="A22" s="257"/>
      <c r="B22" s="258" t="s">
        <v>136</v>
      </c>
      <c r="C22" s="259" t="s">
        <v>137</v>
      </c>
      <c r="D22" s="259" t="s">
        <v>228</v>
      </c>
      <c r="E22" s="259" t="s">
        <v>228</v>
      </c>
      <c r="F22" s="260" t="s">
        <v>228</v>
      </c>
      <c r="G22" s="259" t="s">
        <v>137</v>
      </c>
      <c r="H22" s="259" t="s">
        <v>228</v>
      </c>
      <c r="I22" s="259" t="s">
        <v>228</v>
      </c>
      <c r="J22" s="261" t="s">
        <v>228</v>
      </c>
      <c r="K22" s="259" t="s">
        <v>137</v>
      </c>
      <c r="L22" s="259" t="s">
        <v>228</v>
      </c>
      <c r="M22" s="262" t="s">
        <v>228</v>
      </c>
    </row>
    <row r="23" spans="1:13" ht="23.25" customHeight="1">
      <c r="A23" s="263">
        <v>1</v>
      </c>
      <c r="B23" s="455" t="s">
        <v>335</v>
      </c>
      <c r="C23" s="456">
        <v>18.899999999999999</v>
      </c>
      <c r="D23" s="456" t="s">
        <v>228</v>
      </c>
      <c r="E23" s="456" t="s">
        <v>228</v>
      </c>
      <c r="F23" s="457">
        <f>F20*C23%</f>
        <v>544.92479999999989</v>
      </c>
      <c r="G23" s="266"/>
      <c r="H23" s="248" t="s">
        <v>228</v>
      </c>
      <c r="I23" s="248" t="s">
        <v>228</v>
      </c>
      <c r="J23" s="267"/>
      <c r="K23" s="266"/>
      <c r="L23" s="248" t="s">
        <v>228</v>
      </c>
      <c r="M23" s="268"/>
    </row>
    <row r="24" spans="1:13" ht="23.25" customHeight="1">
      <c r="A24" s="263">
        <v>2</v>
      </c>
      <c r="B24" s="264"/>
      <c r="C24" s="248"/>
      <c r="D24" s="248" t="s">
        <v>228</v>
      </c>
      <c r="E24" s="248" t="s">
        <v>228</v>
      </c>
      <c r="F24" s="265"/>
      <c r="G24" s="266"/>
      <c r="H24" s="248" t="s">
        <v>228</v>
      </c>
      <c r="I24" s="248" t="s">
        <v>228</v>
      </c>
      <c r="J24" s="267"/>
      <c r="K24" s="266"/>
      <c r="L24" s="248" t="s">
        <v>228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228</v>
      </c>
      <c r="E25" s="271" t="s">
        <v>228</v>
      </c>
      <c r="F25" s="272"/>
      <c r="G25" s="273"/>
      <c r="H25" s="271" t="s">
        <v>228</v>
      </c>
      <c r="I25" s="271" t="s">
        <v>228</v>
      </c>
      <c r="J25" s="272"/>
      <c r="K25" s="273"/>
      <c r="L25" s="271" t="s">
        <v>228</v>
      </c>
      <c r="M25" s="274"/>
    </row>
    <row r="26" spans="1:13" s="236" customFormat="1" ht="24" customHeight="1">
      <c r="A26" s="275"/>
      <c r="B26" s="276" t="s">
        <v>68</v>
      </c>
      <c r="C26" s="251" t="s">
        <v>228</v>
      </c>
      <c r="D26" s="251" t="s">
        <v>228</v>
      </c>
      <c r="E26" s="251" t="s">
        <v>228</v>
      </c>
      <c r="F26" s="277">
        <f>SUM(F23:F25)</f>
        <v>544.92479999999989</v>
      </c>
      <c r="G26" s="278" t="s">
        <v>228</v>
      </c>
      <c r="H26" s="251" t="s">
        <v>228</v>
      </c>
      <c r="I26" s="251" t="s">
        <v>228</v>
      </c>
      <c r="J26" s="277">
        <f>SUM(J23:J25)</f>
        <v>0</v>
      </c>
      <c r="K26" s="278" t="s">
        <v>228</v>
      </c>
      <c r="L26" s="251" t="s">
        <v>228</v>
      </c>
      <c r="M26" s="279">
        <f>SUM(M23:M25)</f>
        <v>0</v>
      </c>
    </row>
    <row r="27" spans="1:13" s="236" customFormat="1" ht="27" customHeight="1" thickBot="1">
      <c r="A27" s="280"/>
      <c r="B27" s="281" t="s">
        <v>229</v>
      </c>
      <c r="C27" s="282"/>
      <c r="D27" s="282" t="s">
        <v>228</v>
      </c>
      <c r="E27" s="282" t="s">
        <v>228</v>
      </c>
      <c r="F27" s="283">
        <f>+F20-F26</f>
        <v>2338.2752</v>
      </c>
      <c r="G27" s="284" t="s">
        <v>228</v>
      </c>
      <c r="H27" s="282" t="s">
        <v>228</v>
      </c>
      <c r="I27" s="282" t="s">
        <v>228</v>
      </c>
      <c r="J27" s="283">
        <f>J20-J26</f>
        <v>1433.3</v>
      </c>
      <c r="K27" s="284" t="s">
        <v>228</v>
      </c>
      <c r="L27" s="282" t="s">
        <v>228</v>
      </c>
      <c r="M27" s="285">
        <f>M20-M26</f>
        <v>140.5</v>
      </c>
    </row>
    <row r="28" spans="1:13" s="236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544.92479999999989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87" t="s">
        <v>2</v>
      </c>
      <c r="D30" s="487"/>
      <c r="E30" s="237"/>
      <c r="F30" s="237"/>
      <c r="G30" s="492"/>
      <c r="H30" s="492"/>
      <c r="I30" s="290"/>
      <c r="J30" s="489" t="str">
        <f>+'Ekamut-caxs'!D79</f>
        <v xml:space="preserve">Ա. Բասենցյան </v>
      </c>
      <c r="K30" s="489"/>
      <c r="M30" s="256"/>
    </row>
    <row r="31" spans="1:13" s="236" customFormat="1">
      <c r="C31" s="291"/>
      <c r="D31" s="291"/>
      <c r="E31" s="292"/>
      <c r="F31" s="292"/>
      <c r="G31" s="490" t="s">
        <v>89</v>
      </c>
      <c r="H31" s="490"/>
      <c r="I31" s="293"/>
      <c r="J31" s="490" t="s">
        <v>107</v>
      </c>
      <c r="K31" s="490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89"/>
      <c r="H32" s="489"/>
      <c r="I32" s="295"/>
      <c r="J32" s="489" t="str">
        <f>+'Ekamut-caxs'!D81</f>
        <v>Ա. Ամիրյան</v>
      </c>
      <c r="K32" s="489"/>
    </row>
    <row r="33" spans="3:13" s="236" customFormat="1">
      <c r="C33" s="255"/>
      <c r="D33" s="255"/>
      <c r="G33" s="490" t="s">
        <v>89</v>
      </c>
      <c r="H33" s="490"/>
      <c r="I33" s="293"/>
      <c r="J33" s="490" t="s">
        <v>107</v>
      </c>
      <c r="K33" s="490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230</v>
      </c>
      <c r="I35" s="298" t="s">
        <v>110</v>
      </c>
      <c r="J35" s="299" t="s">
        <v>198</v>
      </c>
      <c r="K35" s="299"/>
      <c r="L35" s="299" t="s">
        <v>197</v>
      </c>
      <c r="M35" s="299" t="s">
        <v>194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200</v>
      </c>
      <c r="I36" s="486" t="s">
        <v>202</v>
      </c>
      <c r="J36" s="486"/>
      <c r="K36" s="299"/>
      <c r="L36" s="486" t="s">
        <v>231</v>
      </c>
      <c r="M36" s="486"/>
    </row>
    <row r="37" spans="3:13">
      <c r="C37" s="297"/>
      <c r="D37" s="297"/>
      <c r="E37" s="486" t="s">
        <v>201</v>
      </c>
      <c r="F37" s="486"/>
      <c r="I37" s="486"/>
      <c r="J37" s="486"/>
      <c r="K37" s="299"/>
      <c r="L37" s="486"/>
      <c r="M37" s="486"/>
    </row>
    <row r="38" spans="3:13">
      <c r="C38" s="297"/>
      <c r="D38" s="297"/>
      <c r="E38" s="486"/>
      <c r="F38" s="486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B25" sqref="B2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1.28515625" style="10" bestFit="1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4" t="str">
        <f>+'Ekamut-caxs'!A13</f>
        <v xml:space="preserve">«Երևանի հ․158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7" ht="17.25">
      <c r="A3" s="477" t="s">
        <v>292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6" t="s">
        <v>0</v>
      </c>
    </row>
    <row r="5" spans="1:17" ht="13.5" customHeight="1">
      <c r="A5" s="501" t="s">
        <v>140</v>
      </c>
      <c r="B5" s="501" t="s">
        <v>67</v>
      </c>
      <c r="C5" s="340"/>
      <c r="D5" s="502" t="s">
        <v>260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141</v>
      </c>
    </row>
    <row r="6" spans="1:17" ht="106.5" customHeight="1">
      <c r="A6" s="501"/>
      <c r="B6" s="501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237</v>
      </c>
      <c r="M6" s="103" t="s">
        <v>259</v>
      </c>
      <c r="N6" s="500"/>
    </row>
    <row r="7" spans="1:17" ht="27.75" customHeight="1">
      <c r="A7" s="147">
        <v>1</v>
      </c>
      <c r="B7" s="176" t="s">
        <v>188</v>
      </c>
      <c r="C7" s="177">
        <f>33148.4+4242.2</f>
        <v>37390.6</v>
      </c>
      <c r="D7" s="177">
        <f>B10*2</f>
        <v>7413.4319999999998</v>
      </c>
      <c r="E7" s="177"/>
      <c r="F7" s="177">
        <f>IF(E7&gt;0,C16, 0)</f>
        <v>0</v>
      </c>
      <c r="G7" s="177">
        <f>+J16</f>
        <v>124</v>
      </c>
      <c r="H7" s="228">
        <f>188.6+150.8+138.5</f>
        <v>477.9</v>
      </c>
      <c r="I7" s="177"/>
      <c r="J7" s="228">
        <f>64.25*1+24*2</f>
        <v>112.25</v>
      </c>
      <c r="K7" s="177"/>
      <c r="L7" s="460">
        <v>2965.4</v>
      </c>
      <c r="M7" s="177"/>
      <c r="N7" s="178">
        <f>ROUND(SUM(C7:M7),1)</f>
        <v>48483.6</v>
      </c>
    </row>
    <row r="8" spans="1:17" ht="27">
      <c r="A8" s="147">
        <v>2</v>
      </c>
      <c r="B8" s="195" t="s">
        <v>87</v>
      </c>
      <c r="C8" s="148" t="s">
        <v>181</v>
      </c>
      <c r="D8" s="177">
        <f>9*2</f>
        <v>18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18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48501.599999999999</v>
      </c>
    </row>
    <row r="10" spans="1:17" s="149" customFormat="1" ht="18.75" customHeight="1">
      <c r="B10" s="235">
        <v>3706.7159999999999</v>
      </c>
      <c r="C10" s="151">
        <f>+B10*2</f>
        <v>7413.4319999999998</v>
      </c>
      <c r="D10" s="151"/>
      <c r="E10" s="152"/>
      <c r="F10" s="152"/>
      <c r="G10" s="152"/>
      <c r="H10" s="234"/>
      <c r="I10" s="153"/>
      <c r="J10" s="154"/>
      <c r="K10" s="153"/>
      <c r="L10" s="153">
        <v>3706.7159999999999</v>
      </c>
      <c r="M10" s="152"/>
      <c r="N10" s="155"/>
      <c r="O10" s="150"/>
    </row>
    <row r="11" spans="1:17" s="156" customFormat="1" ht="21" customHeight="1">
      <c r="B11" s="157"/>
      <c r="C11" s="459">
        <v>33148.400000000001</v>
      </c>
      <c r="D11" s="123"/>
      <c r="E11" s="158"/>
      <c r="F11" s="158"/>
      <c r="G11" s="159"/>
      <c r="H11" s="78"/>
      <c r="I11" s="78"/>
      <c r="J11" s="123"/>
      <c r="K11" s="507"/>
      <c r="L11" s="507"/>
      <c r="M11" s="507"/>
      <c r="N11" s="160"/>
    </row>
    <row r="12" spans="1:17" s="149" customFormat="1" ht="69" customHeight="1">
      <c r="B12" s="497" t="s">
        <v>195</v>
      </c>
      <c r="C12" s="498"/>
      <c r="D12" s="159"/>
      <c r="G12" s="123"/>
      <c r="H12" s="123"/>
      <c r="I12" s="497" t="s">
        <v>196</v>
      </c>
      <c r="J12" s="49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9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09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505" t="str">
        <f>+'Ekamut-caxs'!D79</f>
        <v xml:space="preserve">Ա. Բասենցյան </v>
      </c>
      <c r="I18" s="505"/>
      <c r="J18" s="505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506" t="s">
        <v>90</v>
      </c>
      <c r="I19" s="506"/>
      <c r="J19" s="506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505" t="str">
        <f>+'Ekamut-caxs'!D81</f>
        <v>Ա. Ամիրյան</v>
      </c>
      <c r="I20" s="505"/>
      <c r="J20" s="505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506" t="s">
        <v>90</v>
      </c>
      <c r="I21" s="506"/>
      <c r="J21" s="506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B25" sqref="B25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11" t="s">
        <v>66</v>
      </c>
      <c r="B1" s="511"/>
      <c r="C1" s="511"/>
      <c r="D1" s="511"/>
    </row>
    <row r="2" spans="1:4" ht="24.75" customHeight="1">
      <c r="A2" s="512" t="str">
        <f>+'Ekamut-caxs'!A13:D13</f>
        <v xml:space="preserve">«Երևանի հ․158 մսուր-մանկապարտեզ» ՀՈԱԿ-ի </v>
      </c>
      <c r="B2" s="512"/>
      <c r="C2" s="512"/>
      <c r="D2" s="512"/>
    </row>
    <row r="3" spans="1:4" ht="39.75" customHeight="1">
      <c r="A3" s="512" t="s">
        <v>296</v>
      </c>
      <c r="B3" s="512"/>
      <c r="C3" s="512"/>
      <c r="D3" s="512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235</v>
      </c>
    </row>
    <row r="7" spans="1:4" s="30" customFormat="1" ht="32.25" customHeight="1">
      <c r="A7" s="304">
        <v>1</v>
      </c>
      <c r="B7" s="305" t="s">
        <v>314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123</v>
      </c>
      <c r="C8" s="306"/>
      <c r="D8" s="306"/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270</v>
      </c>
      <c r="C11" s="306"/>
      <c r="D11" s="306"/>
    </row>
    <row r="12" spans="1:4" ht="16.5" customHeight="1">
      <c r="A12" s="306">
        <v>1.5</v>
      </c>
      <c r="B12" s="307" t="s">
        <v>271</v>
      </c>
      <c r="C12" s="306"/>
      <c r="D12" s="306"/>
    </row>
    <row r="13" spans="1:4" s="30" customFormat="1" ht="27.75" customHeight="1">
      <c r="A13" s="304">
        <v>2</v>
      </c>
      <c r="B13" s="393" t="s">
        <v>317</v>
      </c>
      <c r="C13" s="304">
        <f>SUM(C14:C18)</f>
        <v>1</v>
      </c>
      <c r="D13" s="304">
        <f>SUM(D14:D18)</f>
        <v>30</v>
      </c>
    </row>
    <row r="14" spans="1:4" ht="16.5" customHeight="1">
      <c r="A14" s="306">
        <v>2.1</v>
      </c>
      <c r="B14" s="307" t="s">
        <v>272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126</v>
      </c>
      <c r="C15" s="306"/>
      <c r="D15" s="306"/>
    </row>
    <row r="16" spans="1:4" ht="16.5" customHeight="1">
      <c r="A16" s="306">
        <v>2.2999999999999998</v>
      </c>
      <c r="B16" s="307" t="s">
        <v>273</v>
      </c>
      <c r="C16" s="306"/>
      <c r="D16" s="306"/>
    </row>
    <row r="17" spans="1:4" ht="16.5" customHeight="1">
      <c r="A17" s="306">
        <v>2.4</v>
      </c>
      <c r="B17" s="307" t="s">
        <v>274</v>
      </c>
      <c r="C17" s="306"/>
      <c r="D17" s="306"/>
    </row>
    <row r="18" spans="1:4" ht="16.5" customHeight="1">
      <c r="A18" s="306">
        <v>2.5</v>
      </c>
      <c r="B18" s="307" t="s">
        <v>275</v>
      </c>
      <c r="C18" s="306"/>
      <c r="D18" s="306"/>
    </row>
    <row r="19" spans="1:4" s="30" customFormat="1" ht="24.75" customHeight="1">
      <c r="A19" s="304">
        <v>3</v>
      </c>
      <c r="B19" s="305" t="s">
        <v>315</v>
      </c>
      <c r="C19" s="304">
        <f>SUM(C20:C24)</f>
        <v>1</v>
      </c>
      <c r="D19" s="304">
        <f>SUM(D20:D24)</f>
        <v>33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33</v>
      </c>
    </row>
    <row r="21" spans="1:4" ht="16.5" customHeight="1">
      <c r="A21" s="306">
        <v>3.2</v>
      </c>
      <c r="B21" s="307" t="s">
        <v>128</v>
      </c>
      <c r="C21" s="306"/>
      <c r="D21" s="306"/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276</v>
      </c>
      <c r="C23" s="306"/>
      <c r="D23" s="306"/>
    </row>
    <row r="24" spans="1:4" ht="16.5" customHeight="1">
      <c r="A24" s="306">
        <v>3.5</v>
      </c>
      <c r="B24" s="307" t="s">
        <v>277</v>
      </c>
      <c r="C24" s="306"/>
      <c r="D24" s="306"/>
    </row>
    <row r="25" spans="1:4" s="30" customFormat="1" ht="24.75" customHeight="1">
      <c r="A25" s="304">
        <v>4</v>
      </c>
      <c r="B25" s="305" t="s">
        <v>316</v>
      </c>
      <c r="C25" s="304">
        <f>SUM(C26:C30)</f>
        <v>2</v>
      </c>
      <c r="D25" s="304">
        <f>SUM(D26:D30)</f>
        <v>60</v>
      </c>
    </row>
    <row r="26" spans="1:4" ht="16.5" customHeight="1">
      <c r="A26" s="306">
        <v>4.0999999999999996</v>
      </c>
      <c r="B26" s="307" t="s">
        <v>278</v>
      </c>
      <c r="C26" s="306">
        <v>1</v>
      </c>
      <c r="D26" s="306">
        <v>31</v>
      </c>
    </row>
    <row r="27" spans="1:4" ht="16.5" customHeight="1">
      <c r="A27" s="306">
        <v>4.2</v>
      </c>
      <c r="B27" s="307" t="s">
        <v>130</v>
      </c>
      <c r="C27" s="306"/>
      <c r="D27" s="306"/>
    </row>
    <row r="28" spans="1:4" ht="16.5" customHeight="1">
      <c r="A28" s="306">
        <v>4.3</v>
      </c>
      <c r="B28" s="307" t="s">
        <v>279</v>
      </c>
      <c r="C28" s="306"/>
      <c r="D28" s="306"/>
    </row>
    <row r="29" spans="1:4" ht="16.5" customHeight="1">
      <c r="A29" s="306">
        <v>4.4000000000000004</v>
      </c>
      <c r="B29" s="307" t="s">
        <v>280</v>
      </c>
      <c r="C29" s="306"/>
      <c r="D29" s="306"/>
    </row>
    <row r="30" spans="1:4" ht="16.5" customHeight="1">
      <c r="A30" s="306">
        <v>4.5</v>
      </c>
      <c r="B30" s="307" t="s">
        <v>281</v>
      </c>
      <c r="C30" s="306">
        <v>1</v>
      </c>
      <c r="D30" s="306">
        <v>29</v>
      </c>
    </row>
    <row r="31" spans="1:4" s="30" customFormat="1" ht="17.25">
      <c r="A31" s="304"/>
      <c r="B31" s="305" t="s">
        <v>68</v>
      </c>
      <c r="C31" s="304">
        <f>C7+C13+C19+C25</f>
        <v>4</v>
      </c>
      <c r="D31" s="304">
        <f>D7+D13+D19+D25</f>
        <v>123</v>
      </c>
    </row>
    <row r="34" spans="2:4" ht="17.25">
      <c r="B34" s="394" t="s">
        <v>2</v>
      </c>
      <c r="C34" s="508" t="str">
        <f>+'Ekamut-caxs'!D79</f>
        <v xml:space="preserve">Ա. Բասենցյան </v>
      </c>
      <c r="D34" s="508"/>
    </row>
    <row r="35" spans="2:4" ht="15.75" customHeight="1">
      <c r="B35" s="395" t="s">
        <v>4</v>
      </c>
      <c r="C35" s="509" t="s">
        <v>5</v>
      </c>
      <c r="D35" s="509"/>
    </row>
    <row r="36" spans="2:4" ht="27" customHeight="1">
      <c r="B36" s="30" t="s">
        <v>6</v>
      </c>
      <c r="C36" s="508" t="str">
        <f>+'Ekamut-caxs'!D81</f>
        <v>Ա. Ամիրյան</v>
      </c>
      <c r="D36" s="508"/>
    </row>
    <row r="37" spans="2:4">
      <c r="C37" s="510" t="s">
        <v>5</v>
      </c>
      <c r="D37" s="510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B25" sqref="B25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հ․158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256</v>
      </c>
      <c r="B3" s="477"/>
      <c r="C3" s="477"/>
      <c r="D3" s="477"/>
      <c r="E3" s="477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257</v>
      </c>
      <c r="D6" s="338" t="s">
        <v>244</v>
      </c>
      <c r="E6" s="338" t="s">
        <v>245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297</v>
      </c>
    </row>
    <row r="8" spans="1:13" ht="35.25" customHeight="1" thickBot="1">
      <c r="A8" s="130">
        <v>1</v>
      </c>
      <c r="B8" s="311" t="s">
        <v>258</v>
      </c>
      <c r="C8" s="127">
        <v>45961.5</v>
      </c>
      <c r="D8" s="127">
        <v>700.3</v>
      </c>
      <c r="E8" s="127">
        <v>7630</v>
      </c>
      <c r="F8" s="312" t="s">
        <v>246</v>
      </c>
      <c r="G8" s="313" t="s">
        <v>247</v>
      </c>
      <c r="H8" s="314" t="s">
        <v>181</v>
      </c>
      <c r="I8" s="315" t="s">
        <v>248</v>
      </c>
      <c r="J8" s="314" t="s">
        <v>181</v>
      </c>
      <c r="K8" s="316" t="s">
        <v>249</v>
      </c>
      <c r="L8" s="317" t="s">
        <v>182</v>
      </c>
      <c r="M8" s="318" t="s">
        <v>250</v>
      </c>
    </row>
    <row r="9" spans="1:13" ht="35.25" customHeight="1" thickBot="1">
      <c r="A9" s="130">
        <v>2</v>
      </c>
      <c r="B9" s="311" t="s">
        <v>253</v>
      </c>
      <c r="C9" s="127">
        <v>5371.1</v>
      </c>
      <c r="D9" s="127">
        <v>40</v>
      </c>
      <c r="E9" s="127">
        <f>8571.5-E8</f>
        <v>941.5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254</v>
      </c>
      <c r="C10" s="321" t="s">
        <v>228</v>
      </c>
      <c r="D10" s="447">
        <f>40.6</f>
        <v>40.6</v>
      </c>
      <c r="E10" s="405">
        <f>+M10</f>
        <v>1180.8</v>
      </c>
      <c r="F10" s="322">
        <v>11</v>
      </c>
      <c r="G10" s="323">
        <v>123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1180.8</v>
      </c>
    </row>
    <row r="11" spans="1:13" s="327" customFormat="1" ht="35.25" customHeight="1" thickBot="1">
      <c r="A11" s="319">
        <v>4</v>
      </c>
      <c r="B11" s="320" t="s">
        <v>255</v>
      </c>
      <c r="C11" s="321" t="s">
        <v>228</v>
      </c>
      <c r="D11" s="447">
        <f>120+40</f>
        <v>160</v>
      </c>
      <c r="E11" s="405">
        <f>+M11</f>
        <v>1298.8800000000001</v>
      </c>
      <c r="F11" s="322">
        <v>12</v>
      </c>
      <c r="G11" s="328">
        <v>123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1298.8800000000001</v>
      </c>
    </row>
    <row r="12" spans="1:13" s="80" customFormat="1" ht="31.5" customHeight="1">
      <c r="A12" s="118"/>
      <c r="B12" s="331" t="s">
        <v>251</v>
      </c>
      <c r="C12" s="332">
        <f>ROUND(SUM(C8:C11),1)</f>
        <v>51332.6</v>
      </c>
      <c r="D12" s="332">
        <f>ROUND(SUM(D8:D11),1)</f>
        <v>940.9</v>
      </c>
      <c r="E12" s="332">
        <f>ROUND(SUM(E8:E11),1)</f>
        <v>11051.2</v>
      </c>
      <c r="F12" s="80">
        <v>62283.8</v>
      </c>
    </row>
    <row r="14" spans="1:13" ht="51" customHeight="1">
      <c r="B14" s="515" t="s">
        <v>252</v>
      </c>
      <c r="C14" s="515"/>
      <c r="D14" s="515"/>
      <c r="E14" s="515"/>
    </row>
    <row r="19" spans="2:5" ht="20.25" customHeight="1">
      <c r="B19" s="74" t="s">
        <v>2</v>
      </c>
      <c r="C19" s="74"/>
      <c r="D19" s="513" t="str">
        <f>+'Ekamut-caxs'!D79</f>
        <v xml:space="preserve">Ա. Բասենցյան </v>
      </c>
      <c r="E19" s="513"/>
    </row>
    <row r="20" spans="2:5" ht="18.75" customHeight="1">
      <c r="B20" s="74" t="s">
        <v>4</v>
      </c>
      <c r="D20" s="514" t="s">
        <v>5</v>
      </c>
      <c r="E20" s="514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13" t="str">
        <f>+'Ekamut-caxs'!D81</f>
        <v>Ա. Ամիրյան</v>
      </c>
      <c r="E22" s="513"/>
    </row>
    <row r="23" spans="2:5" ht="23.25" customHeight="1">
      <c r="D23" s="514" t="s">
        <v>5</v>
      </c>
      <c r="E23" s="514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C25" workbookViewId="0">
      <selection activeCell="B25" sqref="B25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8" t="s">
        <v>66</v>
      </c>
      <c r="B1" s="518"/>
      <c r="C1" s="518"/>
      <c r="D1" s="518"/>
      <c r="E1" s="518"/>
      <c r="F1" s="518"/>
    </row>
    <row r="2" spans="1:6" ht="23.25" customHeight="1">
      <c r="A2" s="475" t="str">
        <f>+'Ekamut-caxs'!A13</f>
        <v xml:space="preserve">«Երևանի հ․158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298</v>
      </c>
      <c r="B3" s="475"/>
      <c r="C3" s="475"/>
      <c r="D3" s="475"/>
      <c r="E3" s="475"/>
      <c r="F3" s="475"/>
    </row>
    <row r="5" spans="1:6">
      <c r="F5" s="396" t="s">
        <v>135</v>
      </c>
    </row>
    <row r="6" spans="1:6" ht="73.5" customHeight="1">
      <c r="A6" s="397" t="s">
        <v>3</v>
      </c>
      <c r="B6" s="397" t="s">
        <v>309</v>
      </c>
      <c r="C6" s="397" t="s">
        <v>283</v>
      </c>
      <c r="D6" s="397" t="s">
        <v>284</v>
      </c>
      <c r="E6" s="437" t="s">
        <v>285</v>
      </c>
      <c r="F6" s="397" t="s">
        <v>307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1">
        <v>5</v>
      </c>
      <c r="F7" s="398">
        <v>6</v>
      </c>
    </row>
    <row r="8" spans="1:6" ht="15.75" customHeight="1">
      <c r="A8" s="398"/>
      <c r="B8" s="435" t="s">
        <v>310</v>
      </c>
      <c r="C8" s="398"/>
      <c r="D8" s="398"/>
      <c r="E8" s="438">
        <f>SUBTOTAL(9,E9:E13)</f>
        <v>100</v>
      </c>
      <c r="F8" s="398"/>
    </row>
    <row r="9" spans="1:6">
      <c r="A9" s="399">
        <v>1</v>
      </c>
      <c r="B9" s="400" t="s">
        <v>282</v>
      </c>
      <c r="C9" s="127" t="s">
        <v>228</v>
      </c>
      <c r="D9" s="127" t="s">
        <v>228</v>
      </c>
      <c r="E9" s="439">
        <v>100</v>
      </c>
      <c r="F9" s="127" t="s">
        <v>330</v>
      </c>
    </row>
    <row r="10" spans="1:6">
      <c r="A10" s="399">
        <f t="shared" ref="A10:A13" si="0">+A9+1</f>
        <v>2</v>
      </c>
      <c r="B10" s="400"/>
      <c r="C10" s="127"/>
      <c r="D10" s="127"/>
      <c r="E10" s="439"/>
      <c r="F10" s="127"/>
    </row>
    <row r="11" spans="1:6">
      <c r="A11" s="399">
        <f t="shared" si="0"/>
        <v>3</v>
      </c>
      <c r="B11" s="400"/>
      <c r="C11" s="127"/>
      <c r="D11" s="127"/>
      <c r="E11" s="439"/>
      <c r="F11" s="127"/>
    </row>
    <row r="12" spans="1:6">
      <c r="A12" s="399">
        <f t="shared" si="0"/>
        <v>4</v>
      </c>
      <c r="B12" s="400"/>
      <c r="C12" s="127"/>
      <c r="D12" s="127"/>
      <c r="E12" s="439"/>
      <c r="F12" s="127"/>
    </row>
    <row r="13" spans="1:6">
      <c r="A13" s="399">
        <f t="shared" si="0"/>
        <v>5</v>
      </c>
      <c r="B13" s="400"/>
      <c r="C13" s="127"/>
      <c r="D13" s="127"/>
      <c r="E13" s="439"/>
      <c r="F13" s="127"/>
    </row>
    <row r="14" spans="1:6" ht="37.5" customHeight="1">
      <c r="A14" s="398"/>
      <c r="B14" s="435" t="s">
        <v>312</v>
      </c>
      <c r="C14" s="398"/>
      <c r="D14" s="398"/>
      <c r="E14" s="438">
        <f>SUBTOTAL(9,E15:E19)</f>
        <v>0</v>
      </c>
      <c r="F14" s="398"/>
    </row>
    <row r="15" spans="1:6" ht="31.5" customHeight="1">
      <c r="A15" s="399">
        <v>1</v>
      </c>
      <c r="B15" s="400" t="s">
        <v>313</v>
      </c>
      <c r="C15" s="127" t="s">
        <v>228</v>
      </c>
      <c r="D15" s="127" t="s">
        <v>228</v>
      </c>
      <c r="E15" s="439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9"/>
      <c r="F16" s="127"/>
    </row>
    <row r="17" spans="1:6">
      <c r="A17" s="399">
        <f t="shared" si="1"/>
        <v>3</v>
      </c>
      <c r="B17" s="400"/>
      <c r="C17" s="127"/>
      <c r="D17" s="127"/>
      <c r="E17" s="439"/>
      <c r="F17" s="127"/>
    </row>
    <row r="18" spans="1:6">
      <c r="A18" s="399">
        <f t="shared" si="1"/>
        <v>4</v>
      </c>
      <c r="B18" s="400"/>
      <c r="C18" s="127"/>
      <c r="D18" s="127"/>
      <c r="E18" s="439"/>
      <c r="F18" s="127"/>
    </row>
    <row r="19" spans="1:6">
      <c r="A19" s="399">
        <f t="shared" si="1"/>
        <v>5</v>
      </c>
      <c r="B19" s="400"/>
      <c r="C19" s="127"/>
      <c r="D19" s="127"/>
      <c r="E19" s="439"/>
      <c r="F19" s="127"/>
    </row>
    <row r="20" spans="1:6" ht="14.25">
      <c r="A20" s="399"/>
      <c r="B20" s="435" t="s">
        <v>311</v>
      </c>
      <c r="C20" s="127"/>
      <c r="D20" s="127"/>
      <c r="E20" s="438">
        <f>SUBTOTAL(9,E21:E37)</f>
        <v>0</v>
      </c>
      <c r="F20" s="127"/>
    </row>
    <row r="21" spans="1:6">
      <c r="A21" s="399">
        <v>1</v>
      </c>
      <c r="B21" s="400"/>
      <c r="C21" s="434"/>
      <c r="D21" s="434"/>
      <c r="E21" s="439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34"/>
      <c r="D22" s="434"/>
      <c r="E22" s="439">
        <f t="shared" si="2"/>
        <v>0</v>
      </c>
      <c r="F22" s="127"/>
    </row>
    <row r="23" spans="1:6">
      <c r="A23" s="399">
        <f t="shared" si="3"/>
        <v>3</v>
      </c>
      <c r="B23" s="400"/>
      <c r="C23" s="434"/>
      <c r="D23" s="434"/>
      <c r="E23" s="439">
        <f t="shared" si="2"/>
        <v>0</v>
      </c>
      <c r="F23" s="127"/>
    </row>
    <row r="24" spans="1:6">
      <c r="A24" s="399">
        <f t="shared" si="3"/>
        <v>4</v>
      </c>
      <c r="B24" s="400"/>
      <c r="C24" s="434"/>
      <c r="D24" s="434"/>
      <c r="E24" s="439">
        <f t="shared" si="2"/>
        <v>0</v>
      </c>
      <c r="F24" s="127"/>
    </row>
    <row r="25" spans="1:6">
      <c r="A25" s="399">
        <f t="shared" si="3"/>
        <v>5</v>
      </c>
      <c r="B25" s="400"/>
      <c r="C25" s="434"/>
      <c r="D25" s="434"/>
      <c r="E25" s="439"/>
      <c r="F25" s="127"/>
    </row>
    <row r="26" spans="1:6">
      <c r="A26" s="399">
        <f t="shared" si="3"/>
        <v>6</v>
      </c>
      <c r="B26" s="400"/>
      <c r="C26" s="434"/>
      <c r="D26" s="434"/>
      <c r="E26" s="439"/>
      <c r="F26" s="127"/>
    </row>
    <row r="27" spans="1:6">
      <c r="A27" s="399">
        <f t="shared" si="3"/>
        <v>7</v>
      </c>
      <c r="B27" s="400"/>
      <c r="C27" s="434"/>
      <c r="D27" s="434"/>
      <c r="E27" s="439"/>
      <c r="F27" s="127"/>
    </row>
    <row r="28" spans="1:6">
      <c r="A28" s="399">
        <f t="shared" si="3"/>
        <v>8</v>
      </c>
      <c r="B28" s="400"/>
      <c r="C28" s="434"/>
      <c r="D28" s="434"/>
      <c r="E28" s="439"/>
      <c r="F28" s="127"/>
    </row>
    <row r="29" spans="1:6">
      <c r="A29" s="399">
        <f t="shared" si="3"/>
        <v>9</v>
      </c>
      <c r="B29" s="400"/>
      <c r="C29" s="434"/>
      <c r="D29" s="434"/>
      <c r="E29" s="439"/>
      <c r="F29" s="127"/>
    </row>
    <row r="30" spans="1:6">
      <c r="A30" s="399">
        <f t="shared" si="3"/>
        <v>10</v>
      </c>
      <c r="B30" s="400"/>
      <c r="C30" s="434"/>
      <c r="D30" s="434"/>
      <c r="E30" s="439"/>
      <c r="F30" s="127"/>
    </row>
    <row r="31" spans="1:6">
      <c r="A31" s="399">
        <f t="shared" si="3"/>
        <v>11</v>
      </c>
      <c r="B31" s="400"/>
      <c r="C31" s="434"/>
      <c r="D31" s="434"/>
      <c r="E31" s="439"/>
      <c r="F31" s="127"/>
    </row>
    <row r="32" spans="1:6">
      <c r="A32" s="399">
        <f t="shared" si="3"/>
        <v>12</v>
      </c>
      <c r="B32" s="400"/>
      <c r="C32" s="434"/>
      <c r="D32" s="434"/>
      <c r="E32" s="439"/>
      <c r="F32" s="127"/>
    </row>
    <row r="33" spans="1:6">
      <c r="A33" s="399">
        <f t="shared" si="3"/>
        <v>13</v>
      </c>
      <c r="B33" s="400"/>
      <c r="C33" s="434"/>
      <c r="D33" s="434"/>
      <c r="E33" s="439"/>
      <c r="F33" s="127"/>
    </row>
    <row r="34" spans="1:6">
      <c r="A34" s="399">
        <f t="shared" si="3"/>
        <v>14</v>
      </c>
      <c r="B34" s="400"/>
      <c r="C34" s="434"/>
      <c r="D34" s="434"/>
      <c r="E34" s="439"/>
      <c r="F34" s="127"/>
    </row>
    <row r="35" spans="1:6">
      <c r="A35" s="399">
        <f t="shared" si="3"/>
        <v>15</v>
      </c>
      <c r="B35" s="400"/>
      <c r="C35" s="434"/>
      <c r="D35" s="434"/>
      <c r="E35" s="439"/>
      <c r="F35" s="127"/>
    </row>
    <row r="36" spans="1:6">
      <c r="A36" s="399">
        <f t="shared" si="3"/>
        <v>16</v>
      </c>
      <c r="B36" s="400"/>
      <c r="C36" s="434"/>
      <c r="D36" s="434"/>
      <c r="E36" s="439"/>
      <c r="F36" s="127"/>
    </row>
    <row r="37" spans="1:6">
      <c r="A37" s="399">
        <f t="shared" si="3"/>
        <v>17</v>
      </c>
      <c r="B37" s="400"/>
      <c r="C37" s="434"/>
      <c r="D37" s="434"/>
      <c r="E37" s="439">
        <f>+D37*C37</f>
        <v>0</v>
      </c>
      <c r="F37" s="127"/>
    </row>
    <row r="38" spans="1:6" s="22" customFormat="1" ht="31.5" customHeight="1">
      <c r="A38" s="401"/>
      <c r="B38" s="402" t="s">
        <v>251</v>
      </c>
      <c r="C38" s="416">
        <f>SUM(C9:C37)</f>
        <v>0</v>
      </c>
      <c r="D38" s="416">
        <f>SUM(D9:D37)</f>
        <v>0</v>
      </c>
      <c r="E38" s="438">
        <f>SUBTOTAL(9,E8:E37)</f>
        <v>100</v>
      </c>
      <c r="F38" s="416"/>
    </row>
    <row r="40" spans="1:6" ht="33.75" customHeight="1">
      <c r="A40" s="399"/>
      <c r="B40" s="400" t="s">
        <v>299</v>
      </c>
      <c r="C40" s="519">
        <v>2</v>
      </c>
      <c r="D40" s="520"/>
      <c r="E40" s="520"/>
      <c r="F40" s="521"/>
    </row>
    <row r="41" spans="1:6" ht="33.75" customHeight="1">
      <c r="A41" s="399"/>
      <c r="B41" s="400" t="s">
        <v>308</v>
      </c>
      <c r="C41" s="519">
        <v>2</v>
      </c>
      <c r="D41" s="520"/>
      <c r="E41" s="520"/>
      <c r="F41" s="521"/>
    </row>
    <row r="43" spans="1:6" ht="20.25" customHeight="1">
      <c r="B43" s="12" t="s">
        <v>2</v>
      </c>
      <c r="C43" s="12"/>
      <c r="D43" s="516" t="str">
        <f>+'Ekamut-caxs'!D79</f>
        <v xml:space="preserve">Ա. Բասենցյան </v>
      </c>
      <c r="E43" s="516"/>
      <c r="F43" s="516"/>
    </row>
    <row r="44" spans="1:6" ht="18.75" customHeight="1">
      <c r="B44" s="12" t="s">
        <v>4</v>
      </c>
      <c r="D44" s="517" t="s">
        <v>5</v>
      </c>
      <c r="E44" s="517"/>
      <c r="F44" s="517"/>
    </row>
    <row r="45" spans="1:6" ht="18.75" customHeight="1">
      <c r="B45" s="12"/>
      <c r="D45" s="403"/>
      <c r="E45" s="440"/>
      <c r="F45" s="403"/>
    </row>
    <row r="46" spans="1:6" ht="18.75" customHeight="1">
      <c r="B46" s="12" t="s">
        <v>6</v>
      </c>
      <c r="D46" s="516" t="str">
        <f>+'Ekamut-caxs'!D81</f>
        <v>Ա. Ամիրյան</v>
      </c>
      <c r="E46" s="516"/>
      <c r="F46" s="516"/>
    </row>
    <row r="47" spans="1:6" ht="23.25" customHeight="1">
      <c r="D47" s="517" t="s">
        <v>5</v>
      </c>
      <c r="E47" s="517"/>
      <c r="F47" s="517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https://mul2.yerevan.am/tasks/2647855/oneclick?token=27c84d864aeecbc33aec5984723129b7</cp:keywords>
  <cp:lastModifiedBy>Lusine Petrosyan</cp:lastModifiedBy>
  <cp:lastPrinted>2025-12-12T07:15:19Z</cp:lastPrinted>
  <dcterms:created xsi:type="dcterms:W3CDTF">1996-10-14T23:33:28Z</dcterms:created>
  <dcterms:modified xsi:type="dcterms:W3CDTF">2025-12-26T16:06:14Z</dcterms:modified>
</cp:coreProperties>
</file>